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CISPARÁ\Licitação 2023\Processo Licitatório 27 2023- limpeza urbana\Edital\"/>
    </mc:Choice>
  </mc:AlternateContent>
  <xr:revisionPtr revIDLastSave="0" documentId="13_ncr:1_{FB19F240-6F29-4EF3-81AA-D8168E7D7C85}" xr6:coauthVersionLast="43" xr6:coauthVersionMax="47" xr10:uidLastSave="{00000000-0000-0000-0000-000000000000}"/>
  <bookViews>
    <workbookView xWindow="-120" yWindow="-120" windowWidth="24240" windowHeight="13020" activeTab="2" xr2:uid="{FC2201CE-B140-4A15-8D57-3466B67A60F9}"/>
  </bookViews>
  <sheets>
    <sheet name="Anexo VIII- Planilha Orçamentár" sheetId="27" r:id="rId1"/>
    <sheet name="Anexo IX- Planilha de composiçã" sheetId="33" r:id="rId2"/>
    <sheet name="Anexo X- Cronograma Físico Fin" sheetId="30" r:id="rId3"/>
    <sheet name="1.1 - CAPINA" sheetId="36" r:id="rId4"/>
    <sheet name="1.2 - ROÇADA MECANIZADA" sheetId="38" r:id="rId5"/>
    <sheet name="1.3 - PINTURA DE GUIAS" sheetId="39" r:id="rId6"/>
    <sheet name="1.4 SERVIÇOS DE LIMPEZA DE FEIR" sheetId="40" r:id="rId7"/>
    <sheet name="1.5 LAVAGEM DE VIAS" sheetId="42" r:id="rId8"/>
    <sheet name="Planilha1" sheetId="54" r:id="rId9"/>
    <sheet name="1.6 LIMPEZA DE SARJETAS" sheetId="43" r:id="rId10"/>
    <sheet name="1.7 COLETA DE ENTULHOS" sheetId="44" r:id="rId11"/>
    <sheet name="1.8 LIMPEZA DE BOCA DE LOBO" sheetId="46" r:id="rId12"/>
    <sheet name="1.9 LIMPEZA POR HIDROJATEAMENTO" sheetId="52" r:id="rId13"/>
    <sheet name="2.1 PODA MENOS QUE 0,2M" sheetId="47" r:id="rId14"/>
    <sheet name="2.2 PODA ENTRE 0,2M E 0,4M" sheetId="49" r:id="rId15"/>
    <sheet name="2.3 PODA ENTRE 0,4 E 0,6M" sheetId="50" r:id="rId16"/>
    <sheet name="2.4 PODA MAIOR QUE 0,6" sheetId="51" r:id="rId17"/>
    <sheet name="CAMINHÃO TOCO" sheetId="37" r:id="rId18"/>
    <sheet name="CAMINHÃO MUNK" sheetId="48" r:id="rId19"/>
    <sheet name="CAMINHÃO PIPA" sheetId="41" r:id="rId20"/>
    <sheet name="CAMINHÃO HIDROJATO" sheetId="53" r:id="rId21"/>
    <sheet name="RETROESCAVADEIRA" sheetId="45" r:id="rId22"/>
    <sheet name="MAO DE OBRA" sheetId="34" r:id="rId23"/>
    <sheet name="UNIFOMES" sheetId="31" r:id="rId24"/>
    <sheet name="ENCARGOS SOCIAIS" sheetId="35" r:id="rId25"/>
  </sheets>
  <externalReferences>
    <externalReference r:id="rId26"/>
  </externalReferences>
  <definedNames>
    <definedName name="_xlnm.Print_Area" localSheetId="1">'Anexo IX- Planilha de composiçã'!$C$1:$O$16</definedName>
    <definedName name="_xlnm.Print_Area" localSheetId="0">'Anexo VIII- Planilha Orçamentár'!$A$1:$M$24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27" l="1"/>
  <c r="D22" i="27"/>
  <c r="D21" i="27"/>
  <c r="D20" i="27"/>
  <c r="D14" i="27"/>
  <c r="D13" i="27"/>
  <c r="D11" i="27"/>
  <c r="D27" i="38" l="1"/>
  <c r="D17" i="38"/>
  <c r="D24" i="40"/>
  <c r="E46" i="53"/>
  <c r="E41" i="53"/>
  <c r="E37" i="53"/>
  <c r="E40" i="53" s="1"/>
  <c r="E42" i="53" s="1"/>
  <c r="E27" i="53"/>
  <c r="E28" i="53" s="1"/>
  <c r="E30" i="53" s="1"/>
  <c r="E32" i="53" s="1"/>
  <c r="E8" i="53"/>
  <c r="E17" i="53" s="1"/>
  <c r="D18" i="27"/>
  <c r="F17" i="51"/>
  <c r="G17" i="51" s="1"/>
  <c r="F16" i="51"/>
  <c r="F19" i="51" s="1"/>
  <c r="F14" i="51"/>
  <c r="G14" i="51" s="1"/>
  <c r="F13" i="51"/>
  <c r="G13" i="51" s="1"/>
  <c r="F17" i="50"/>
  <c r="G17" i="50" s="1"/>
  <c r="F16" i="50"/>
  <c r="F14" i="50"/>
  <c r="G14" i="50" s="1"/>
  <c r="F13" i="50"/>
  <c r="G13" i="50" s="1"/>
  <c r="F17" i="49"/>
  <c r="G17" i="49" s="1"/>
  <c r="F16" i="49"/>
  <c r="G16" i="49" s="1"/>
  <c r="F14" i="49"/>
  <c r="G14" i="49" s="1"/>
  <c r="F13" i="49"/>
  <c r="G13" i="49" s="1"/>
  <c r="E46" i="48"/>
  <c r="E41" i="48"/>
  <c r="E37" i="48"/>
  <c r="E40" i="48" s="1"/>
  <c r="E27" i="48"/>
  <c r="E28" i="48" s="1"/>
  <c r="E30" i="48" s="1"/>
  <c r="E32" i="48" s="1"/>
  <c r="E8" i="48"/>
  <c r="E22" i="48" s="1"/>
  <c r="E23" i="48" s="1"/>
  <c r="F17" i="47"/>
  <c r="G17" i="47" s="1"/>
  <c r="F16" i="47"/>
  <c r="F19" i="47" s="1"/>
  <c r="F14" i="47"/>
  <c r="G14" i="47" s="1"/>
  <c r="F13" i="47"/>
  <c r="G13" i="47" s="1"/>
  <c r="D21" i="46"/>
  <c r="F17" i="46"/>
  <c r="G17" i="46" s="1"/>
  <c r="F16" i="46"/>
  <c r="F15" i="46"/>
  <c r="G15" i="46" s="1"/>
  <c r="F14" i="46"/>
  <c r="G14" i="46" s="1"/>
  <c r="F13" i="46"/>
  <c r="G13" i="46" s="1"/>
  <c r="F12" i="46"/>
  <c r="G12" i="46" s="1"/>
  <c r="D24" i="44"/>
  <c r="E45" i="45"/>
  <c r="E40" i="45"/>
  <c r="E36" i="45"/>
  <c r="E39" i="45" s="1"/>
  <c r="E26" i="45"/>
  <c r="E27" i="45" s="1"/>
  <c r="E29" i="45" s="1"/>
  <c r="E7" i="45"/>
  <c r="E21" i="45" s="1"/>
  <c r="E22" i="45" s="1"/>
  <c r="I16" i="34"/>
  <c r="H16" i="34"/>
  <c r="F16" i="34"/>
  <c r="F20" i="44"/>
  <c r="G20" i="44" s="1"/>
  <c r="F18" i="44"/>
  <c r="G18" i="44" s="1"/>
  <c r="F17" i="44"/>
  <c r="G17" i="44" s="1"/>
  <c r="F16" i="44"/>
  <c r="G16" i="44" s="1"/>
  <c r="D25" i="43"/>
  <c r="F17" i="43"/>
  <c r="G17" i="43" s="1"/>
  <c r="F21" i="43"/>
  <c r="G21" i="43" s="1"/>
  <c r="F20" i="43"/>
  <c r="F22" i="43" s="1"/>
  <c r="F19" i="43"/>
  <c r="G19" i="43" s="1"/>
  <c r="F18" i="43"/>
  <c r="G18" i="43" s="1"/>
  <c r="F16" i="43"/>
  <c r="G16" i="43" s="1"/>
  <c r="F17" i="40"/>
  <c r="G17" i="40" s="1"/>
  <c r="F18" i="40"/>
  <c r="G18" i="40" s="1"/>
  <c r="D17" i="42"/>
  <c r="F16" i="40"/>
  <c r="G16" i="40" s="1"/>
  <c r="E46" i="41"/>
  <c r="E41" i="41"/>
  <c r="E37" i="41"/>
  <c r="E40" i="41" s="1"/>
  <c r="E42" i="41" s="1"/>
  <c r="E27" i="41"/>
  <c r="E28" i="41" s="1"/>
  <c r="E30" i="41" s="1"/>
  <c r="E32" i="41" s="1"/>
  <c r="E8" i="41"/>
  <c r="E22" i="41" s="1"/>
  <c r="E23" i="41" s="1"/>
  <c r="F20" i="40"/>
  <c r="G20" i="40" s="1"/>
  <c r="F19" i="40"/>
  <c r="G19" i="40" s="1"/>
  <c r="D21" i="39"/>
  <c r="F13" i="39"/>
  <c r="G13" i="39" s="1"/>
  <c r="F12" i="39"/>
  <c r="G12" i="39" s="1"/>
  <c r="F17" i="38"/>
  <c r="G17" i="38" s="1"/>
  <c r="D27" i="36"/>
  <c r="F23" i="38"/>
  <c r="G23" i="38" s="1"/>
  <c r="F22" i="38"/>
  <c r="G22" i="38" s="1"/>
  <c r="F21" i="38"/>
  <c r="G21" i="38" s="1"/>
  <c r="F20" i="38"/>
  <c r="G20" i="38" s="1"/>
  <c r="F19" i="38"/>
  <c r="G19" i="38" s="1"/>
  <c r="F18" i="38"/>
  <c r="G18" i="38" s="1"/>
  <c r="F16" i="38"/>
  <c r="G16" i="38" s="1"/>
  <c r="F17" i="39"/>
  <c r="G17" i="39" s="1"/>
  <c r="F16" i="39"/>
  <c r="G16" i="39" s="1"/>
  <c r="F15" i="39"/>
  <c r="G15" i="39" s="1"/>
  <c r="F14" i="39"/>
  <c r="G14" i="39" s="1"/>
  <c r="F16" i="36"/>
  <c r="G16" i="36" s="1"/>
  <c r="F17" i="36"/>
  <c r="G17" i="36" s="1"/>
  <c r="F18" i="36"/>
  <c r="G18" i="36" s="1"/>
  <c r="F19" i="36"/>
  <c r="G19" i="36" s="1"/>
  <c r="F20" i="36"/>
  <c r="G20" i="36" s="1"/>
  <c r="F21" i="36"/>
  <c r="G21" i="36" s="1"/>
  <c r="F22" i="36"/>
  <c r="G22" i="36" s="1"/>
  <c r="F23" i="36"/>
  <c r="G23" i="36" s="1"/>
  <c r="E46" i="37"/>
  <c r="E41" i="37"/>
  <c r="E37" i="37"/>
  <c r="E40" i="37" s="1"/>
  <c r="E42" i="37" s="1"/>
  <c r="E27" i="37"/>
  <c r="E28" i="37" s="1"/>
  <c r="E30" i="37" s="1"/>
  <c r="E32" i="37" s="1"/>
  <c r="E8" i="37"/>
  <c r="E22" i="37" s="1"/>
  <c r="E23" i="37" s="1"/>
  <c r="I15" i="34"/>
  <c r="F15" i="34"/>
  <c r="E41" i="45" l="1"/>
  <c r="E42" i="48"/>
  <c r="F19" i="50"/>
  <c r="E31" i="45"/>
  <c r="E22" i="53"/>
  <c r="E23" i="53" s="1"/>
  <c r="E49" i="53" s="1"/>
  <c r="E13" i="52" s="1"/>
  <c r="F13" i="52" s="1"/>
  <c r="G13" i="52" s="1"/>
  <c r="G14" i="52" s="1"/>
  <c r="E16" i="53"/>
  <c r="E18" i="53"/>
  <c r="G16" i="51"/>
  <c r="F19" i="49"/>
  <c r="G16" i="50"/>
  <c r="G16" i="47"/>
  <c r="E17" i="48"/>
  <c r="E16" i="48"/>
  <c r="E18" i="48"/>
  <c r="F18" i="46"/>
  <c r="G16" i="46"/>
  <c r="G18" i="46" s="1"/>
  <c r="E15" i="45"/>
  <c r="E17" i="45"/>
  <c r="E16" i="45"/>
  <c r="G20" i="43"/>
  <c r="G22" i="43" s="1"/>
  <c r="E16" i="41"/>
  <c r="E17" i="41"/>
  <c r="E18" i="41"/>
  <c r="F21" i="40"/>
  <c r="G21" i="40"/>
  <c r="F18" i="39"/>
  <c r="G18" i="39"/>
  <c r="E18" i="37"/>
  <c r="E17" i="37"/>
  <c r="E16" i="37"/>
  <c r="F14" i="52" l="1"/>
  <c r="E49" i="37"/>
  <c r="E49" i="48"/>
  <c r="E48" i="45"/>
  <c r="E19" i="44" s="1"/>
  <c r="F19" i="44" s="1"/>
  <c r="E49" i="41"/>
  <c r="E13" i="42" s="1"/>
  <c r="F13" i="42" s="1"/>
  <c r="G19" i="44" l="1"/>
  <c r="F21" i="44"/>
  <c r="G13" i="42"/>
  <c r="G14" i="42" s="1"/>
  <c r="F14" i="42"/>
  <c r="E15" i="36"/>
  <c r="F15" i="36" s="1"/>
  <c r="G15" i="36" s="1"/>
  <c r="G24" i="36" s="1"/>
  <c r="E15" i="43"/>
  <c r="F15" i="43" s="1"/>
  <c r="G15" i="43" s="1"/>
  <c r="E15" i="44"/>
  <c r="F15" i="44" s="1"/>
  <c r="G15" i="44" s="1"/>
  <c r="G21" i="44" s="1"/>
  <c r="E15" i="38"/>
  <c r="F15" i="38" s="1"/>
  <c r="E15" i="40"/>
  <c r="F15" i="40" s="1"/>
  <c r="G15" i="40" s="1"/>
  <c r="E15" i="51"/>
  <c r="F15" i="51" s="1"/>
  <c r="G15" i="51" s="1"/>
  <c r="G19" i="51" s="1"/>
  <c r="E15" i="50"/>
  <c r="F15" i="50" s="1"/>
  <c r="G15" i="50" s="1"/>
  <c r="G19" i="50" s="1"/>
  <c r="E15" i="49"/>
  <c r="F15" i="49" s="1"/>
  <c r="G15" i="49" s="1"/>
  <c r="G19" i="49" s="1"/>
  <c r="E15" i="47"/>
  <c r="F15" i="47" s="1"/>
  <c r="G15" i="47" s="1"/>
  <c r="G19" i="47" s="1"/>
  <c r="F24" i="36"/>
  <c r="F24" i="38" l="1"/>
  <c r="G15" i="38"/>
  <c r="G24" i="38" s="1"/>
  <c r="F9" i="34"/>
  <c r="F10" i="34"/>
  <c r="F11" i="34"/>
  <c r="F12" i="34"/>
  <c r="F13" i="34"/>
  <c r="F14" i="34"/>
  <c r="F8" i="34"/>
  <c r="C33" i="35"/>
  <c r="C24" i="35"/>
  <c r="C26" i="35" s="1"/>
  <c r="C16" i="35"/>
  <c r="C36" i="35" l="1"/>
  <c r="C38" i="35" s="1"/>
  <c r="C40" i="35" s="1"/>
  <c r="P7" i="34" s="1"/>
  <c r="E15" i="34" l="1" a="1"/>
  <c r="E15" i="34" s="1"/>
  <c r="N15" i="34" s="1"/>
  <c r="E10" i="36" s="1"/>
  <c r="F10" i="36" s="1"/>
  <c r="G10" i="36" s="1"/>
  <c r="E16" i="34" a="1"/>
  <c r="E16" i="34" s="1"/>
  <c r="N16" i="34" s="1"/>
  <c r="E7" i="44" s="1"/>
  <c r="F7" i="44" s="1"/>
  <c r="H11" i="34"/>
  <c r="H12" i="34"/>
  <c r="H13" i="34"/>
  <c r="H14" i="34"/>
  <c r="I12" i="34"/>
  <c r="I13" i="34"/>
  <c r="I14" i="34"/>
  <c r="I11" i="34"/>
  <c r="H9" i="34"/>
  <c r="H10" i="34"/>
  <c r="H8" i="34"/>
  <c r="E14" i="34" a="1"/>
  <c r="E14" i="34" s="1"/>
  <c r="N14" i="34" s="1"/>
  <c r="E7" i="52" s="1"/>
  <c r="F7" i="52" s="1"/>
  <c r="E9" i="34" a="1"/>
  <c r="E9" i="34" s="1"/>
  <c r="E10" i="34" a="1"/>
  <c r="E10" i="34" s="1"/>
  <c r="E11" i="34" a="1"/>
  <c r="E11" i="34" s="1"/>
  <c r="N11" i="34" s="1"/>
  <c r="E8" i="52" s="1"/>
  <c r="F8" i="52" s="1"/>
  <c r="G8" i="52" s="1"/>
  <c r="E12" i="34" a="1"/>
  <c r="E12" i="34" s="1"/>
  <c r="N12" i="34" s="1"/>
  <c r="E13" i="34" a="1"/>
  <c r="E13" i="34" s="1"/>
  <c r="E8" i="34" a="1"/>
  <c r="E8" i="34" s="1"/>
  <c r="E7" i="49" l="1"/>
  <c r="F7" i="49" s="1"/>
  <c r="E7" i="51"/>
  <c r="F7" i="51" s="1"/>
  <c r="E7" i="47"/>
  <c r="F7" i="47" s="1"/>
  <c r="E7" i="50"/>
  <c r="F7" i="50" s="1"/>
  <c r="F9" i="52"/>
  <c r="D16" i="52" s="1"/>
  <c r="D18" i="52" s="1"/>
  <c r="F18" i="27" s="1"/>
  <c r="G7" i="52"/>
  <c r="G9" i="52" s="1"/>
  <c r="E9" i="44"/>
  <c r="F9" i="44" s="1"/>
  <c r="G9" i="44" s="1"/>
  <c r="E9" i="40"/>
  <c r="F9" i="40" s="1"/>
  <c r="G9" i="40" s="1"/>
  <c r="E9" i="43"/>
  <c r="F9" i="43" s="1"/>
  <c r="G9" i="43" s="1"/>
  <c r="E7" i="42"/>
  <c r="F7" i="42" s="1"/>
  <c r="E10" i="38"/>
  <c r="F10" i="38" s="1"/>
  <c r="G10" i="38" s="1"/>
  <c r="E10" i="43"/>
  <c r="F10" i="43" s="1"/>
  <c r="G10" i="43" s="1"/>
  <c r="E10" i="44"/>
  <c r="F10" i="44" s="1"/>
  <c r="G10" i="44" s="1"/>
  <c r="E10" i="40"/>
  <c r="F10" i="40" s="1"/>
  <c r="G10" i="40" s="1"/>
  <c r="E8" i="42"/>
  <c r="F8" i="42" s="1"/>
  <c r="G8" i="42" s="1"/>
  <c r="G7" i="44"/>
  <c r="G11" i="44" s="1"/>
  <c r="F11" i="44"/>
  <c r="D23" i="44" s="1"/>
  <c r="D25" i="44" s="1"/>
  <c r="F16" i="27" s="1"/>
  <c r="N8" i="34"/>
  <c r="N10" i="34"/>
  <c r="N13" i="34"/>
  <c r="N9" i="34"/>
  <c r="O16" i="33"/>
  <c r="I12" i="33"/>
  <c r="O10" i="33" s="1"/>
  <c r="O5" i="33" s="1"/>
  <c r="B5" i="27" s="1"/>
  <c r="R8" i="33"/>
  <c r="G18" i="27" l="1"/>
  <c r="H18" i="27" s="1"/>
  <c r="G7" i="50"/>
  <c r="G9" i="50" s="1"/>
  <c r="F9" i="50"/>
  <c r="D21" i="50" s="1"/>
  <c r="G7" i="47"/>
  <c r="G9" i="47" s="1"/>
  <c r="F9" i="47"/>
  <c r="D21" i="47" s="1"/>
  <c r="D22" i="47" s="1"/>
  <c r="D23" i="47" s="1"/>
  <c r="E8" i="49"/>
  <c r="F8" i="49" s="1"/>
  <c r="G8" i="49" s="1"/>
  <c r="E8" i="50"/>
  <c r="F8" i="50" s="1"/>
  <c r="G8" i="50" s="1"/>
  <c r="E8" i="51"/>
  <c r="F8" i="51" s="1"/>
  <c r="G8" i="51" s="1"/>
  <c r="E8" i="47"/>
  <c r="F8" i="47" s="1"/>
  <c r="G8" i="47" s="1"/>
  <c r="F9" i="51"/>
  <c r="D21" i="51" s="1"/>
  <c r="G7" i="51"/>
  <c r="G9" i="51" s="1"/>
  <c r="F9" i="49"/>
  <c r="D21" i="49" s="1"/>
  <c r="G7" i="49"/>
  <c r="G9" i="49" s="1"/>
  <c r="E8" i="43"/>
  <c r="F8" i="43" s="1"/>
  <c r="G8" i="43" s="1"/>
  <c r="E8" i="44"/>
  <c r="F8" i="44" s="1"/>
  <c r="G8" i="44" s="1"/>
  <c r="E8" i="40"/>
  <c r="F8" i="40" s="1"/>
  <c r="G8" i="40" s="1"/>
  <c r="E7" i="40"/>
  <c r="F7" i="40" s="1"/>
  <c r="E7" i="46"/>
  <c r="F7" i="46" s="1"/>
  <c r="E7" i="43"/>
  <c r="F7" i="43" s="1"/>
  <c r="G7" i="42"/>
  <c r="G9" i="42" s="1"/>
  <c r="F9" i="42"/>
  <c r="D16" i="42" s="1"/>
  <c r="D18" i="42" s="1"/>
  <c r="F14" i="27" s="1"/>
  <c r="E8" i="38"/>
  <c r="F8" i="38" s="1"/>
  <c r="G8" i="38" s="1"/>
  <c r="E8" i="36"/>
  <c r="F8" i="36" s="1"/>
  <c r="E9" i="36"/>
  <c r="F9" i="36" s="1"/>
  <c r="G9" i="36" s="1"/>
  <c r="E9" i="38"/>
  <c r="F9" i="38" s="1"/>
  <c r="G9" i="38" s="1"/>
  <c r="E7" i="39"/>
  <c r="F7" i="39" s="1"/>
  <c r="E7" i="38"/>
  <c r="F7" i="38" s="1"/>
  <c r="E7" i="36"/>
  <c r="F7" i="36" s="1"/>
  <c r="G7" i="36" s="1"/>
  <c r="G16" i="27"/>
  <c r="H16" i="27" s="1"/>
  <c r="C11" i="31"/>
  <c r="E11" i="31" s="1"/>
  <c r="C12" i="31"/>
  <c r="E12" i="31" s="1"/>
  <c r="C10" i="31"/>
  <c r="E10" i="31" s="1"/>
  <c r="C9" i="31"/>
  <c r="E9" i="31" s="1"/>
  <c r="C8" i="31"/>
  <c r="E8" i="31" s="1"/>
  <c r="C7" i="31"/>
  <c r="E7" i="31" s="1"/>
  <c r="C6" i="31"/>
  <c r="E6" i="31" s="1"/>
  <c r="B10" i="30"/>
  <c r="B9" i="30"/>
  <c r="D22" i="51" l="1"/>
  <c r="D23" i="51"/>
  <c r="D22" i="49"/>
  <c r="D23" i="49"/>
  <c r="D22" i="50"/>
  <c r="D23" i="50" s="1"/>
  <c r="F8" i="46"/>
  <c r="D20" i="46" s="1"/>
  <c r="D22" i="46" s="1"/>
  <c r="F17" i="27" s="1"/>
  <c r="G17" i="27" s="1"/>
  <c r="H17" i="27" s="1"/>
  <c r="G7" i="46"/>
  <c r="G8" i="46" s="1"/>
  <c r="G7" i="40"/>
  <c r="G11" i="40" s="1"/>
  <c r="F11" i="40"/>
  <c r="D23" i="40" s="1"/>
  <c r="D25" i="40" s="1"/>
  <c r="F13" i="27" s="1"/>
  <c r="G13" i="27" s="1"/>
  <c r="H13" i="27" s="1"/>
  <c r="G7" i="43"/>
  <c r="G11" i="43" s="1"/>
  <c r="F11" i="43"/>
  <c r="D24" i="43" s="1"/>
  <c r="D26" i="43" s="1"/>
  <c r="F15" i="27" s="1"/>
  <c r="G15" i="27" s="1"/>
  <c r="H15" i="27" s="1"/>
  <c r="G7" i="39"/>
  <c r="G8" i="39" s="1"/>
  <c r="F8" i="39"/>
  <c r="D20" i="39" s="1"/>
  <c r="F11" i="36"/>
  <c r="D26" i="36" s="1"/>
  <c r="G8" i="36"/>
  <c r="G11" i="36" s="1"/>
  <c r="G7" i="38"/>
  <c r="G11" i="38" s="1"/>
  <c r="F11" i="38"/>
  <c r="D26" i="38" s="1"/>
  <c r="E13" i="31"/>
  <c r="D28" i="38" l="1"/>
  <c r="F11" i="27" s="1"/>
  <c r="D22" i="39"/>
  <c r="F12" i="27" s="1"/>
  <c r="D28" i="36"/>
  <c r="F10" i="27" s="1"/>
  <c r="G10" i="27" s="1"/>
  <c r="G14" i="27"/>
  <c r="H14" i="27" s="1"/>
  <c r="G21" i="27" l="1"/>
  <c r="H21" i="27" s="1"/>
  <c r="G22" i="27"/>
  <c r="H22" i="27" s="1"/>
  <c r="G20" i="27"/>
  <c r="H20" i="27" s="1"/>
  <c r="G23" i="27"/>
  <c r="H23" i="27" s="1"/>
  <c r="G12" i="27"/>
  <c r="H12" i="27" s="1"/>
  <c r="G11" i="27"/>
  <c r="H11" i="27" s="1"/>
  <c r="H19" i="27" l="1"/>
  <c r="D10" i="30" s="1"/>
  <c r="G10" i="30" s="1"/>
  <c r="H10" i="27"/>
  <c r="H9" i="27" s="1"/>
  <c r="H24" i="27" l="1"/>
  <c r="D9" i="30"/>
  <c r="D11" i="30" s="1"/>
  <c r="E10" i="30" s="1"/>
  <c r="G9" i="30" l="1"/>
  <c r="G11" i="30" s="1"/>
  <c r="F11" i="30" s="1"/>
  <c r="E9" i="30"/>
  <c r="E11" i="30" s="1"/>
  <c r="G12" i="30" l="1"/>
  <c r="F12" i="30" s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<sst xmlns="http://schemas.openxmlformats.org/spreadsheetml/2006/main" count="1164" uniqueCount="292">
  <si>
    <t>TOTAL</t>
  </si>
  <si>
    <t>PODA EM ALTURA DE ÁRVORE COM DIÂMETRO DE TRONCO MAIOR OU IGUAL A 0,20 M E MENOR QUE 0,40 M.AF_05/2018</t>
  </si>
  <si>
    <t>PODA EM ALTURA DE ÁRVORE COM DIÂMETRO DE TRONCO MAIOR OU IGUAL A 0,40 M E MENOR QUE 0,60 M.AF_05/2018</t>
  </si>
  <si>
    <t>PODA EM ALTURA DE ÁRVORE COM DIÂMETRO DE TRONCO MAIOR OU IGUAL A 0,60 M.AF_05/2018</t>
  </si>
  <si>
    <t>MÃO DE OBRA</t>
  </si>
  <si>
    <t>Total</t>
  </si>
  <si>
    <t>%</t>
  </si>
  <si>
    <t>ITENS</t>
  </si>
  <si>
    <t>DESCRIÇÃO</t>
  </si>
  <si>
    <t>UNIDADE</t>
  </si>
  <si>
    <t>QUANTIDADE</t>
  </si>
  <si>
    <t>CUSTO UNITÁRIO S/ BDI</t>
  </si>
  <si>
    <t xml:space="preserve"> CUSTO UNITÁRIO C/ BDI</t>
  </si>
  <si>
    <t>CUSTO TOTAL C/ BDI</t>
  </si>
  <si>
    <t xml:space="preserve"> PREÇO UNITÁRIO (COM BDI)</t>
  </si>
  <si>
    <t>VALOR TOTAL</t>
  </si>
  <si>
    <t>PREÇO UNITÁRIO (SEM BDI )</t>
  </si>
  <si>
    <t>1.1</t>
  </si>
  <si>
    <t>CAPINA (EXECUÇÃO, INCLUINDO REMOÇÃO DO MATERIAL ATÉ 5 KM)</t>
  </si>
  <si>
    <t>1.2</t>
  </si>
  <si>
    <t>M2</t>
  </si>
  <si>
    <t>1.3</t>
  </si>
  <si>
    <t>1.4</t>
  </si>
  <si>
    <t>ROÇADA MECANIZADA (EXECUÇÃO, INCLUINDO REMOÇÃO DO MATERIAL ATÉ 5 KM)</t>
  </si>
  <si>
    <t>1.5</t>
  </si>
  <si>
    <t>PINTURA DE MEIO FIO COM CAL, 2 DEMAO, INCL.FIXADOR</t>
  </si>
  <si>
    <t>M</t>
  </si>
  <si>
    <t>1.6</t>
  </si>
  <si>
    <t>1.7</t>
  </si>
  <si>
    <t>LAVAGEM DE VIAS</t>
  </si>
  <si>
    <t>KM</t>
  </si>
  <si>
    <t>1.8</t>
  </si>
  <si>
    <t>COLETA DE ENTULHO</t>
  </si>
  <si>
    <t xml:space="preserve">CORTES DE ÁRVORES </t>
  </si>
  <si>
    <t>PODA EM ALTURA DE ÁRVORE COM DIÂMETRO DE TRONCO MENOR QUE 0,20 M.AF_05/201</t>
  </si>
  <si>
    <t>U</t>
  </si>
  <si>
    <t xml:space="preserve">U </t>
  </si>
  <si>
    <t xml:space="preserve"> CRONOGRAMA FÍSICO - FINANCEIRO</t>
  </si>
  <si>
    <t>ITEM</t>
  </si>
  <si>
    <t xml:space="preserve">DISCRIMINAÇÃO  </t>
  </si>
  <si>
    <t xml:space="preserve">VALOR DOS  </t>
  </si>
  <si>
    <t>PESO</t>
  </si>
  <si>
    <t>PRAZO 12 MESES - CONFORME</t>
  </si>
  <si>
    <t>DE SERVIÇOS</t>
  </si>
  <si>
    <t>SERVIÇOS (R$)</t>
  </si>
  <si>
    <t>R$</t>
  </si>
  <si>
    <t>1.0</t>
  </si>
  <si>
    <t>VIDA ÚTIL
(MESES)</t>
  </si>
  <si>
    <t>QUANT. / MÊS</t>
  </si>
  <si>
    <t>PREÇO UNITÁRIO</t>
  </si>
  <si>
    <t>PREÇO TOTAL MENSAL</t>
  </si>
  <si>
    <t>Camisa em malha PV, manga curta padrão PMLS 3</t>
  </si>
  <si>
    <t>Calça de brim, tipo sol a sol ou similar, com elástico e cordão de algodão</t>
  </si>
  <si>
    <t>Jaqueta de brim tipo sol a sol ou similar, manga longa para o inverno</t>
  </si>
  <si>
    <t>Botina de proteção sem cano</t>
  </si>
  <si>
    <t>Capa contra chuva em plástico na cor amarela, sem mangas, tipo morcego</t>
  </si>
  <si>
    <t>Boné de brim, tipo sol a sol ou similar, com abas tipo touca árabe</t>
  </si>
  <si>
    <t>Protetor solar fator miínimo de nº 30 contra raios UVA e UVB</t>
  </si>
  <si>
    <t xml:space="preserve"> </t>
  </si>
  <si>
    <t>RASTELO</t>
  </si>
  <si>
    <t>TOTAL MENSAL</t>
  </si>
  <si>
    <t>KG</t>
  </si>
  <si>
    <t>UNIFORMES</t>
  </si>
  <si>
    <t>Composição do BDI sugerida</t>
  </si>
  <si>
    <t>Intervalos admissíveis sem justificativa</t>
  </si>
  <si>
    <t>Composição de BDI adotada</t>
  </si>
  <si>
    <t xml:space="preserve">Garantia (G) </t>
  </si>
  <si>
    <t>De 0,80 até 1,00%</t>
  </si>
  <si>
    <t xml:space="preserve">Garantia </t>
  </si>
  <si>
    <t>Obs.: i) Composição do BDI, intervalos admissíveis e fórmulas de cálculo nos termos do Acórdão 2622/2013 do TCU.</t>
  </si>
  <si>
    <t>Seguros (S)</t>
  </si>
  <si>
    <t>Seguros</t>
  </si>
  <si>
    <t>BDI comparativo (sem o INSS):</t>
  </si>
  <si>
    <t>Risco (R)</t>
  </si>
  <si>
    <t>De 0,97 até 1,27%</t>
  </si>
  <si>
    <t>Risco</t>
  </si>
  <si>
    <t>Despesas Financeiras (DF)</t>
  </si>
  <si>
    <t>De 0,59 até 1,39%</t>
  </si>
  <si>
    <t>Despesas Financeiras</t>
  </si>
  <si>
    <t>Administração Central (AC)</t>
  </si>
  <si>
    <t>De 3,00 até 5,50%</t>
  </si>
  <si>
    <t>Administração Central</t>
  </si>
  <si>
    <t>BDI (Acórdão)=     ((1+AC+S+R+G)x(1+DF)x(1+L))</t>
  </si>
  <si>
    <t>-1              =&gt;</t>
  </si>
  <si>
    <t>Lucro (L)</t>
  </si>
  <si>
    <t>De 2,50 até 8,96%</t>
  </si>
  <si>
    <t>Lucro</t>
  </si>
  <si>
    <t>1 - (I)</t>
  </si>
  <si>
    <t>Taxa de Impostos (I)</t>
  </si>
  <si>
    <t>ISS =</t>
  </si>
  <si>
    <t>Taxa de Impostos</t>
  </si>
  <si>
    <t>Obs. INSS: conforme Acórdão nº 2622/13 e Lei nº 13.161 de 31/08/15.</t>
  </si>
  <si>
    <t>PIS =</t>
  </si>
  <si>
    <t>COFINS =</t>
  </si>
  <si>
    <t>INSS=</t>
  </si>
  <si>
    <r>
      <t>Conforme legislação tributária municipal, a</t>
    </r>
    <r>
      <rPr>
        <b/>
        <sz val="12"/>
        <rFont val="Tahoma"/>
        <family val="2"/>
      </rPr>
      <t xml:space="preserve"> base de cálcul</t>
    </r>
    <r>
      <rPr>
        <sz val="12"/>
        <rFont val="Tahoma"/>
        <family val="2"/>
      </rPr>
      <t>o do ISS corresponde a:</t>
    </r>
  </si>
  <si>
    <r>
      <t xml:space="preserve">do valor deste tipo de obra e sobre esta base, incide ISS com </t>
    </r>
    <r>
      <rPr>
        <b/>
        <sz val="12"/>
        <rFont val="Tahoma"/>
        <family val="2"/>
      </rPr>
      <t>alíquota</t>
    </r>
    <r>
      <rPr>
        <sz val="12"/>
        <rFont val="Tahoma"/>
        <family val="2"/>
      </rPr>
      <t xml:space="preserve"> de</t>
    </r>
  </si>
  <si>
    <t>LIMPEZA MANUAL DE BUEIROS E BOCAS DE LOBO</t>
  </si>
  <si>
    <t>UND</t>
  </si>
  <si>
    <t>SERVIÇO DE LIMPEZA DE FEIRAS E EVENTOS</t>
  </si>
  <si>
    <t>LIMPEZA DE SARJETAS DE LOGRADOUROS PUBLICOS URBANOS</t>
  </si>
  <si>
    <t>TON</t>
  </si>
  <si>
    <t>CATEGORIA PROFISSIONAL</t>
  </si>
  <si>
    <t>SALÁRIO MENSAL</t>
  </si>
  <si>
    <t>INSALUBRIDADE
 ( 40% )</t>
  </si>
  <si>
    <t>ADICIONAL NOTURNO</t>
  </si>
  <si>
    <t>VALE TRANSPORTE
 ( 2UN P/DIA )</t>
  </si>
  <si>
    <t>CESTA BÁSICA
R$ /MÊS</t>
  </si>
  <si>
    <t>CESTA NATALINA E GRATIFICAÇÃO
R$ /MÊS</t>
  </si>
  <si>
    <t>PLANO DE SAÚDE</t>
  </si>
  <si>
    <t>SEGURO DE VIDA
R$ / MÊS</t>
  </si>
  <si>
    <t>EPI</t>
  </si>
  <si>
    <t>PCMSO</t>
  </si>
  <si>
    <t>TOTAL
( POR HOMEM )
R$ / MÊS</t>
  </si>
  <si>
    <t>Ajudante</t>
  </si>
  <si>
    <t>Operador de Retroescavadeira</t>
  </si>
  <si>
    <t>Operador de Caminhão tipo Munck</t>
  </si>
  <si>
    <t>Motorista de caminhão</t>
  </si>
  <si>
    <t>Gari</t>
  </si>
  <si>
    <t>Podador</t>
  </si>
  <si>
    <t>Motorista de veiculos leves de transporte de passageiros</t>
  </si>
  <si>
    <t>Vale Alimentação</t>
  </si>
  <si>
    <t>ENCARGOS SOCIAIS</t>
  </si>
  <si>
    <t>GRUPO A  (Básicos )</t>
  </si>
  <si>
    <t xml:space="preserve">A.1 – INSS  </t>
  </si>
  <si>
    <t xml:space="preserve">A.2 – FGTS       </t>
  </si>
  <si>
    <t xml:space="preserve">A.3 – SESI        </t>
  </si>
  <si>
    <t xml:space="preserve">A.4 – SENAI </t>
  </si>
  <si>
    <t xml:space="preserve">A.5 – SEBRAE     </t>
  </si>
  <si>
    <t>A.6 – INCRA</t>
  </si>
  <si>
    <t xml:space="preserve">A.7 – SALÁRIO EDUCAÇÃO  </t>
  </si>
  <si>
    <t xml:space="preserve">A.8 – SEGURO CONTRA RISCOS E ACIDENTES   </t>
  </si>
  <si>
    <t>TOTAL DO GRUPO A</t>
  </si>
  <si>
    <t xml:space="preserve">GRUPO B </t>
  </si>
  <si>
    <t>B.1 – AUXÍLIO DOENÇA</t>
  </si>
  <si>
    <t xml:space="preserve">B.2 – 13º SALÁRIO  </t>
  </si>
  <si>
    <t xml:space="preserve">B.3 – LICENÇA PATERNIDADE   </t>
  </si>
  <si>
    <t>B.4 – FALTAS JUSTIFICADAS</t>
  </si>
  <si>
    <t>B.5 – AUXÍLIO ACIDENTE TRABALHO</t>
  </si>
  <si>
    <t>B.6 - FÉRIAS + 1/3 ADICIONAL</t>
  </si>
  <si>
    <t>B.7 - SALÁRIO MATERNIDADE</t>
  </si>
  <si>
    <t>TOTAL DO GRUPO B</t>
  </si>
  <si>
    <t>GRUPO C</t>
  </si>
  <si>
    <t xml:space="preserve">C.1 – AVISO PRÉVIO INDENIZADO  </t>
  </si>
  <si>
    <t>C.2 – AVISO PRÉVIO TRABALHADO</t>
  </si>
  <si>
    <t>C.3 – DEPÓSITO RESCISÃO SEM JUSTA CAUSA</t>
  </si>
  <si>
    <t>C.4 – INDENIZAÇÃO ADICIONAL</t>
  </si>
  <si>
    <t>TOTAL DO GRUPO C</t>
  </si>
  <si>
    <t xml:space="preserve">GRUPO D  ( Incidência acumulativa )   </t>
  </si>
  <si>
    <t xml:space="preserve">GRUPO A  X  GRUPO B  </t>
  </si>
  <si>
    <t>D.2 - REINCIDÊNCIA DO GRUPO A SOBRE AVISO PRÉVIO TRABALHADO E REINCIDÊNCIA DO FGTS SOBRE AVISO PRÉVIO INDENIZADO</t>
  </si>
  <si>
    <t>TOTAL DO GRUPO D</t>
  </si>
  <si>
    <t>TOTAL DOS ENCARGOS SOCIAIS</t>
  </si>
  <si>
    <t>Encargs Sociais</t>
  </si>
  <si>
    <t>ITEM 2 - CAPINA MANUAL</t>
  </si>
  <si>
    <t>REF.</t>
  </si>
  <si>
    <t>VALOR PARA REFERENCIA MENSAL</t>
  </si>
  <si>
    <t>VALOR PARA REFERENCIA ANUAL</t>
  </si>
  <si>
    <t xml:space="preserve">MÃO-DE-OBRA </t>
  </si>
  <si>
    <t>GARI CAPINADOR</t>
  </si>
  <si>
    <t>MOTORISTA CAMINHÃO</t>
  </si>
  <si>
    <t>AJUDANTE CAMINHÃO</t>
  </si>
  <si>
    <t xml:space="preserve">TOTAL </t>
  </si>
  <si>
    <t>2.0</t>
  </si>
  <si>
    <t>EQUIPAMENTOS/FERRAMENTAS</t>
  </si>
  <si>
    <t>PÁ</t>
  </si>
  <si>
    <t>VASSOURA</t>
  </si>
  <si>
    <t>Balde aproxim. 12 litros</t>
  </si>
  <si>
    <t>Broxa como monofilamento bicolor, ideal para pinturas com cal com Cabo plástico</t>
  </si>
  <si>
    <t>CONE DE SINALIZAÇÃO</t>
  </si>
  <si>
    <t>TOTAL / MÊS</t>
  </si>
  <si>
    <t>ENCARREGADO</t>
  </si>
  <si>
    <t>Encarregado</t>
  </si>
  <si>
    <t>VALOR DE AQUISIÇÃO DO CHASSI</t>
  </si>
  <si>
    <t>=</t>
  </si>
  <si>
    <t>VALOR DE AQUISIÇÃO DA CARROCERIA</t>
  </si>
  <si>
    <t>Juros</t>
  </si>
  <si>
    <t>%a.a</t>
  </si>
  <si>
    <t>Vida Útil</t>
  </si>
  <si>
    <t>anos</t>
  </si>
  <si>
    <t>Meses/ano</t>
  </si>
  <si>
    <t>meses</t>
  </si>
  <si>
    <t>Valor Residual</t>
  </si>
  <si>
    <t xml:space="preserve">K de Manutenção </t>
  </si>
  <si>
    <t xml:space="preserve"> - DEPRECIAÇÃO  </t>
  </si>
  <si>
    <t>/ Mês</t>
  </si>
  <si>
    <t xml:space="preserve"> - JUROS DO CAPITAL </t>
  </si>
  <si>
    <t xml:space="preserve"> - MANUTENÇÃO </t>
  </si>
  <si>
    <t xml:space="preserve"> - LICENCIAMENTO</t>
  </si>
  <si>
    <t>- SEGUROS</t>
  </si>
  <si>
    <t>/Ano</t>
  </si>
  <si>
    <t xml:space="preserve"> - COMBUSTÍVEL   =   </t>
  </si>
  <si>
    <t xml:space="preserve">Diesel </t>
  </si>
  <si>
    <t>/ Litro</t>
  </si>
  <si>
    <t xml:space="preserve">Lubrificantes  </t>
  </si>
  <si>
    <r>
      <t xml:space="preserve">Diesel + Lubrificantes  </t>
    </r>
    <r>
      <rPr>
        <sz val="9"/>
        <color rgb="FF0000FF"/>
        <rFont val="Arial"/>
        <family val="2"/>
      </rPr>
      <t/>
    </r>
  </si>
  <si>
    <t xml:space="preserve">Consumo de Diesel + Lubrificantes </t>
  </si>
  <si>
    <t>Km/Litro</t>
  </si>
  <si>
    <t>Custo do Combustível e lubrificantes / KM</t>
  </si>
  <si>
    <t xml:space="preserve">/ Km  </t>
  </si>
  <si>
    <t xml:space="preserve">Extensão média </t>
  </si>
  <si>
    <t>Km</t>
  </si>
  <si>
    <t>Custo Mensal de Abastecimento</t>
  </si>
  <si>
    <t xml:space="preserve"> - PNEUS =  </t>
  </si>
  <si>
    <t xml:space="preserve">Preço do Pneu </t>
  </si>
  <si>
    <t>Unidade</t>
  </si>
  <si>
    <t>Custo da Recapagem</t>
  </si>
  <si>
    <t xml:space="preserve">Valor Total do Pneu  </t>
  </si>
  <si>
    <t xml:space="preserve">Vida Útil do Pneu </t>
  </si>
  <si>
    <t>/ Km</t>
  </si>
  <si>
    <t xml:space="preserve">Número de Pneus </t>
  </si>
  <si>
    <t>Custo Unit. dos Pneus (Valor Total / Vida Útil x Nº de Pneus)</t>
  </si>
  <si>
    <t>Custo Mensal de Pneus</t>
  </si>
  <si>
    <t xml:space="preserve"> - LAVAGEM DO CAMINHÃO</t>
  </si>
  <si>
    <t>Custo por lavagem</t>
  </si>
  <si>
    <t>Custo mensal com 1 lavagem por semana</t>
  </si>
  <si>
    <t xml:space="preserve">CUSTO MENSAL TOTAL DO CAMINHÃO  </t>
  </si>
  <si>
    <t>QUANTIDADE DE CAMINHÃO 6M³</t>
  </si>
  <si>
    <t xml:space="preserve">COMPOSIÇÃO DE CUSTO -  Caminhão basculante toco c/ capacidade mínima de 6 m³ 
</t>
  </si>
  <si>
    <t xml:space="preserve">VALOR UNITÁRIO </t>
  </si>
  <si>
    <t>QUANTIDADE ANO</t>
  </si>
  <si>
    <t>CUSTO ANUAL</t>
  </si>
  <si>
    <t>CUSTO MENSAL</t>
  </si>
  <si>
    <t>LIMA</t>
  </si>
  <si>
    <t>ENXADA COM CABO</t>
  </si>
  <si>
    <t xml:space="preserve">CARRINHO DE MÃO </t>
  </si>
  <si>
    <t>FOICE</t>
  </si>
  <si>
    <t>PRODUÇÃO MENSAL - M2/MÊS</t>
  </si>
  <si>
    <t>GARI ROÇADOR</t>
  </si>
  <si>
    <t xml:space="preserve">caminhão carroceria de madeira c/ capacidade mínima de 6 m³ </t>
  </si>
  <si>
    <t>Roçadeira profissional costal, por roçador movida por 01 (um) cilindro, a gasolina, refrigerada a ar, para corte de vegetação leve, motor 2 (dois) tempos, refrigerado a ar, cilindrada mínima 33 c.c. (trinta e três cm³), ignição eletrônica sistema de partida auto retrátil manual, peso máximo sem conjunto de corte de 11 kg, embreagem centrífuga, lâmina de corte em disco com 3 facas e cortador com fio de nylon e protetor de lâmina.</t>
  </si>
  <si>
    <t>Tela de Proteção 15M</t>
  </si>
  <si>
    <t>Gasolinas</t>
  </si>
  <si>
    <t>L</t>
  </si>
  <si>
    <t>GARI</t>
  </si>
  <si>
    <t>Cal</t>
  </si>
  <si>
    <t>CARRINHO LUTOCAR</t>
  </si>
  <si>
    <t>Sacos plasticos</t>
  </si>
  <si>
    <t>PRODUÇÃO MENSAL - KM/MÊS</t>
  </si>
  <si>
    <t>CAMINHÃO PIPA</t>
  </si>
  <si>
    <t>Pá</t>
  </si>
  <si>
    <t>Enxada</t>
  </si>
  <si>
    <t>RETROESCAVADEIRA</t>
  </si>
  <si>
    <t>OPERADOR DE MAQUINAS</t>
  </si>
  <si>
    <t>Operador de Maquinas</t>
  </si>
  <si>
    <t xml:space="preserve">COMPOSIÇÃO DE CUSTO -  RETROESCAVADEIRA
</t>
  </si>
  <si>
    <t>L/HORA</t>
  </si>
  <si>
    <t xml:space="preserve">/HORA </t>
  </si>
  <si>
    <t>/HORA</t>
  </si>
  <si>
    <t>HORA</t>
  </si>
  <si>
    <t>PRODUÇÃO MENSAL - TON/MÊS</t>
  </si>
  <si>
    <t>GARI LIMPADOR DE BOCA DE LOBO</t>
  </si>
  <si>
    <t>Sacos de lixo</t>
  </si>
  <si>
    <t>Alavanca</t>
  </si>
  <si>
    <t xml:space="preserve">COMPOSIÇÃO DE CUSTO -  CAMINHÃO MUNK
</t>
  </si>
  <si>
    <t xml:space="preserve">COMPOSIÇÃO DE CUSTO -  CAMINHÃO PIPA
</t>
  </si>
  <si>
    <t>PODADOR</t>
  </si>
  <si>
    <t xml:space="preserve"> Podadores de galho com extensor. 
</t>
  </si>
  <si>
    <t xml:space="preserve"> Escada de 10 metros
</t>
  </si>
  <si>
    <t>Caminhão munk</t>
  </si>
  <si>
    <t>Moto serras com transmissão por corrente motor 2 tempos a gasolina com potencia mínima 3,4 kw / 4,6 CV, e 59 cm3</t>
  </si>
  <si>
    <t>PRODUÇÃO MENSAL - QTD/MÊS</t>
  </si>
  <si>
    <t>ITEM 1.1 - CAPINA MANUAL</t>
  </si>
  <si>
    <t>ITEM 1.3 - ROÇADA MECANIZADA</t>
  </si>
  <si>
    <t>ITEM 1.4 - SERVIÇO DE LIMPEZA DE FEIRAS E EVENTOS</t>
  </si>
  <si>
    <t>ITEM 1.5 - LAVAGEM DE VIAS</t>
  </si>
  <si>
    <t>ITEM 1.7 - COLETA DE ENTULHO</t>
  </si>
  <si>
    <t>ITEM 1.6- LIMPEZA DE SARJETAS DE LOGRADOUROS PUBLICOS URBANOS</t>
  </si>
  <si>
    <t>ITEM 1.8 - LIMPEZA DE BOCA DE LOBO</t>
  </si>
  <si>
    <t>ITEM 2.4 - PODA EM ALTURA DE ÁRVORE COM DIÂMETRO DE TRONCO MAIOR OU IGUAL A 0,60 M.AF_05/2018</t>
  </si>
  <si>
    <t>ITEM 2.3 - PODA EM ALTURA DE ÁRVORE COM DIÂMETRO DE TRONCO MAIOR OU IGUAL A 0,40 M E MENOR QUE 0,60 M.AF_05/2018</t>
  </si>
  <si>
    <t>ITEM 2.2 - PODA EM ALTURA DE ÁRVORE COM DIÂMETRO DE TRONCO MAIOR OU IGUAL A 0,20 M E MENOR QUE 0,40 M.AF_05/2018</t>
  </si>
  <si>
    <t>ITEM 2.1 -PODA EM ALTURA DE ÁRVORE COM DIÂMETRO DE TRONCO MENOR QUE 0,20 M.AF_05/2018</t>
  </si>
  <si>
    <t>2.1</t>
  </si>
  <si>
    <t>2.2</t>
  </si>
  <si>
    <t>2.3</t>
  </si>
  <si>
    <t>2.4</t>
  </si>
  <si>
    <t>1.9</t>
  </si>
  <si>
    <t>H</t>
  </si>
  <si>
    <t>CAMINHÃO HIDROJATEADOR</t>
  </si>
  <si>
    <t>LIMPEZA MECANIZADA DE BUEIROS BOCAS DE LOBO E GALERIAS</t>
  </si>
  <si>
    <t>CONSERVAÇÃO E LIMPEZA</t>
  </si>
  <si>
    <t xml:space="preserve">OBJETO: </t>
  </si>
  <si>
    <t xml:space="preserve">REFERÊNCIA DE PREÇO: </t>
  </si>
  <si>
    <t xml:space="preserve">BDI ADOTADO:  </t>
  </si>
  <si>
    <t>DATA:</t>
  </si>
  <si>
    <t>Contratação de empresa para prestação de serviços de limpeza e conservação de áreas públicas, destinada ao atendimento de necessidades eventuais e futuras surgidas no âmbito dos Municípios que integram o Consórcio Intermunicipal de Saúde e Serviços do Alto do Rio Pará.</t>
  </si>
  <si>
    <r>
      <t xml:space="preserve">REGIÃO / FONTE /MÊS E ANO DE REFERÊNCIA: CENTRAL/SEINFRA/JANEIRO.2023 -  MINAS GERAIS/SINAPI/ABRIL.2023  - MINAS GERAIS/SICRO/JANEIRO.2023 - ORSE/MARÇO.2023 </t>
    </r>
    <r>
      <rPr>
        <b/>
        <sz val="10"/>
        <rFont val="Bookman Old Style"/>
        <family val="1"/>
      </rPr>
      <t>(COM DESONERAÇÃO)</t>
    </r>
  </si>
  <si>
    <t>Objeto: Contratação de empresa para prestação de serviços de limpeza e conservação de áreas públicas, destinada ao atendimento de necessidades eventuais e futuras surgidas no âmbito dos Municípios que integram o Consórcio Intermunicipal de Saúde e Serviços do Alto do Rio Pará.</t>
  </si>
  <si>
    <t>Anexo VIII- Planilha Orçamentária de Custos.</t>
  </si>
  <si>
    <t>Anexo IX- Planilha de composição BDI</t>
  </si>
  <si>
    <t>Anexo X- Cronograma Físico Financeiro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</si>
</sst>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%"/>
    <numFmt numFmtId="166" formatCode="&quot;R$&quot;\ #,##0.00"/>
    <numFmt numFmtId="167" formatCode="&quot;R$&quot;#,##0.00"/>
    <numFmt numFmtId="168" formatCode="_(&quot;R$ &quot;* #,##0.00_);_(&quot;R$ &quot;* \(#,##0.00\);_(&quot;R$ &quot;* &quot;-&quot;??_);_(@_)"/>
    <numFmt numFmtId="169" formatCode="&quot;R$ &quot;#,##0.00_);\(&quot;R$ &quot;#,##0.00\)"/>
    <numFmt numFmtId="170" formatCode="_(* #,##0.00_);_(* \(#,##0.00\);_(* &quot;-&quot;??_);_(@_)"/>
    <numFmt numFmtId="171" formatCode="_-&quot;R$&quot;* #,##0.00_-;\-&quot;R$&quot;* #,##0.00_-;_-&quot;R$&quot;* &quot;-&quot;_-;_-@_-"/>
    <numFmt numFmtId="172" formatCode="_(&quot;R$&quot;* #,##0.00_);_(&quot;R$&quot;* \(#,##0.00\);_(&quot;R$&quot;* &quot;-&quot;??_);_(@_)"/>
    <numFmt numFmtId="173" formatCode="0.0%"/>
    <numFmt numFmtId="174" formatCode="&quot;R$ &quot;#,##0.00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5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2"/>
      <name val="Arial"/>
      <family val="2"/>
    </font>
    <font>
      <sz val="12"/>
      <name val="Calibri"/>
      <family val="2"/>
      <scheme val="minor"/>
    </font>
    <font>
      <b/>
      <sz val="10"/>
      <name val="Arial"/>
      <family val="2"/>
    </font>
    <font>
      <b/>
      <sz val="12"/>
      <name val="Calibri"/>
      <family val="2"/>
      <scheme val="minor"/>
    </font>
    <font>
      <b/>
      <sz val="9"/>
      <name val="Arial"/>
      <family val="2"/>
    </font>
    <font>
      <sz val="10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6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2"/>
      <color indexed="8"/>
      <name val="Arial"/>
      <family val="2"/>
    </font>
    <font>
      <b/>
      <sz val="8"/>
      <name val="Calibri"/>
      <family val="2"/>
    </font>
    <font>
      <sz val="14"/>
      <color theme="1"/>
      <name val="Times"/>
      <family val="1"/>
    </font>
    <font>
      <u val="singleAccounting"/>
      <sz val="11"/>
      <name val="Calibri"/>
      <family val="2"/>
    </font>
    <font>
      <sz val="9"/>
      <color rgb="FF0000FF"/>
      <name val="Arial"/>
      <family val="2"/>
    </font>
    <font>
      <sz val="11"/>
      <color rgb="FF0000FF"/>
      <name val="Calibri"/>
      <family val="2"/>
    </font>
    <font>
      <b/>
      <sz val="10"/>
      <name val="Bookman Old Style"/>
      <family val="1"/>
    </font>
    <font>
      <sz val="10"/>
      <name val="Bookman Old Style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0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" fontId="6" fillId="0" borderId="37">
      <alignment vertical="justify"/>
    </xf>
    <xf numFmtId="170" fontId="6" fillId="0" borderId="0" applyFont="0" applyFill="0" applyBorder="0" applyAlignment="0" applyProtection="0"/>
    <xf numFmtId="0" fontId="25" fillId="0" borderId="0">
      <alignment vertical="center"/>
    </xf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0" fontId="6" fillId="0" borderId="0"/>
    <xf numFmtId="0" fontId="1" fillId="0" borderId="0"/>
    <xf numFmtId="44" fontId="1" fillId="0" borderId="0" applyFont="0" applyFill="0" applyBorder="0" applyAlignment="0" applyProtection="0"/>
    <xf numFmtId="0" fontId="25" fillId="0" borderId="0">
      <alignment vertical="center"/>
    </xf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1" fontId="6" fillId="0" borderId="0" applyFont="0" applyFill="0" applyBorder="0" applyAlignment="0" applyProtection="0"/>
    <xf numFmtId="44" fontId="6" fillId="0" borderId="0" quotePrefix="1" applyFont="0" applyFill="0" applyBorder="0" applyAlignment="0">
      <protection locked="0"/>
    </xf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6" fillId="0" borderId="0" quotePrefix="1" applyFont="0" applyFill="0" applyBorder="0" applyAlignment="0">
      <protection locked="0"/>
    </xf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>
      <alignment vertical="center"/>
    </xf>
    <xf numFmtId="0" fontId="25" fillId="0" borderId="0">
      <alignment vertical="center"/>
    </xf>
  </cellStyleXfs>
  <cellXfs count="39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166" fontId="4" fillId="0" borderId="0" xfId="0" applyNumberFormat="1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3" borderId="0" xfId="0" applyFont="1" applyFill="1" applyAlignment="1">
      <alignment vertical="top" wrapText="1"/>
    </xf>
    <xf numFmtId="166" fontId="4" fillId="3" borderId="0" xfId="0" applyNumberFormat="1" applyFont="1" applyFill="1" applyAlignment="1">
      <alignment vertical="top" wrapText="1"/>
    </xf>
    <xf numFmtId="0" fontId="4" fillId="3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166" fontId="4" fillId="2" borderId="0" xfId="0" applyNumberFormat="1" applyFont="1" applyFill="1" applyAlignment="1">
      <alignment vertical="top" wrapText="1"/>
    </xf>
    <xf numFmtId="0" fontId="4" fillId="2" borderId="0" xfId="0" applyFont="1" applyFill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5" fillId="3" borderId="1" xfId="2" applyNumberFormat="1" applyFont="1" applyFill="1" applyBorder="1" applyAlignment="1">
      <alignment horizontal="center" vertical="center" wrapText="1"/>
    </xf>
    <xf numFmtId="166" fontId="5" fillId="3" borderId="6" xfId="2" applyNumberFormat="1" applyFont="1" applyFill="1" applyBorder="1" applyAlignment="1">
      <alignment horizontal="center" vertical="center" wrapText="1"/>
    </xf>
    <xf numFmtId="166" fontId="5" fillId="3" borderId="1" xfId="2" applyNumberFormat="1" applyFont="1" applyFill="1" applyBorder="1" applyAlignment="1">
      <alignment horizontal="center" vertical="center" wrapText="1"/>
    </xf>
    <xf numFmtId="166" fontId="4" fillId="2" borderId="1" xfId="2" applyNumberFormat="1" applyFont="1" applyFill="1" applyBorder="1" applyAlignment="1">
      <alignment horizontal="center" vertical="center" wrapText="1"/>
    </xf>
    <xf numFmtId="1" fontId="5" fillId="4" borderId="1" xfId="2" applyNumberFormat="1" applyFont="1" applyFill="1" applyBorder="1" applyAlignment="1">
      <alignment horizontal="center" vertical="center" wrapText="1"/>
    </xf>
    <xf numFmtId="166" fontId="5" fillId="4" borderId="6" xfId="2" applyNumberFormat="1" applyFont="1" applyFill="1" applyBorder="1" applyAlignment="1">
      <alignment horizontal="center" vertical="center" wrapText="1"/>
    </xf>
    <xf numFmtId="1" fontId="4" fillId="4" borderId="1" xfId="2" applyNumberFormat="1" applyFont="1" applyFill="1" applyBorder="1" applyAlignment="1">
      <alignment horizontal="center" vertical="center" wrapText="1"/>
    </xf>
    <xf numFmtId="166" fontId="4" fillId="4" borderId="6" xfId="2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166" fontId="2" fillId="0" borderId="0" xfId="0" applyNumberFormat="1" applyFont="1"/>
    <xf numFmtId="4" fontId="5" fillId="0" borderId="7" xfId="3" applyNumberFormat="1" applyFont="1" applyBorder="1" applyAlignment="1">
      <alignment horizontal="center" vertical="center" wrapText="1"/>
    </xf>
    <xf numFmtId="167" fontId="2" fillId="0" borderId="0" xfId="0" applyNumberFormat="1" applyFont="1" applyAlignment="1">
      <alignment horizontal="center"/>
    </xf>
    <xf numFmtId="0" fontId="7" fillId="0" borderId="0" xfId="0" applyFont="1"/>
    <xf numFmtId="2" fontId="10" fillId="0" borderId="0" xfId="3" applyNumberFormat="1" applyFont="1"/>
    <xf numFmtId="2" fontId="10" fillId="0" borderId="0" xfId="3" applyNumberFormat="1" applyFont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169" fontId="13" fillId="0" borderId="1" xfId="5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 inden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9" fontId="15" fillId="0" borderId="1" xfId="5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4" fontId="17" fillId="0" borderId="0" xfId="7" applyFont="1" applyBorder="1" applyAlignment="1">
      <alignment vertical="center" readingOrder="1"/>
    </xf>
    <xf numFmtId="4" fontId="17" fillId="0" borderId="0" xfId="7" applyFont="1" applyBorder="1" applyAlignment="1">
      <alignment vertical="center" wrapText="1" readingOrder="1"/>
    </xf>
    <xf numFmtId="170" fontId="17" fillId="0" borderId="0" xfId="8" applyFont="1" applyFill="1" applyBorder="1" applyAlignment="1">
      <alignment horizontal="center" vertical="center" readingOrder="1"/>
    </xf>
    <xf numFmtId="4" fontId="17" fillId="0" borderId="38" xfId="7" applyFont="1" applyBorder="1" applyAlignment="1">
      <alignment vertical="center" readingOrder="1"/>
    </xf>
    <xf numFmtId="4" fontId="18" fillId="0" borderId="0" xfId="7" applyFont="1" applyBorder="1" applyAlignment="1">
      <alignment vertical="center" readingOrder="1"/>
    </xf>
    <xf numFmtId="4" fontId="19" fillId="0" borderId="0" xfId="7" applyFont="1" applyBorder="1" applyAlignment="1">
      <alignment horizontal="center" vertical="center" readingOrder="1"/>
    </xf>
    <xf numFmtId="4" fontId="17" fillId="0" borderId="0" xfId="7" applyFont="1" applyBorder="1" applyAlignment="1">
      <alignment horizontal="center" vertical="center" readingOrder="1"/>
    </xf>
    <xf numFmtId="10" fontId="21" fillId="0" borderId="39" xfId="7" applyNumberFormat="1" applyFont="1" applyBorder="1" applyAlignment="1">
      <alignment horizontal="center" vertical="center" wrapText="1" readingOrder="1"/>
    </xf>
    <xf numFmtId="3" fontId="18" fillId="0" borderId="0" xfId="7" applyNumberFormat="1" applyFont="1" applyBorder="1" applyAlignment="1">
      <alignment horizontal="center" vertical="center" readingOrder="1"/>
    </xf>
    <xf numFmtId="4" fontId="18" fillId="0" borderId="1" xfId="7" applyFont="1" applyBorder="1" applyAlignment="1">
      <alignment horizontal="center" vertical="center" readingOrder="1"/>
    </xf>
    <xf numFmtId="10" fontId="18" fillId="6" borderId="1" xfId="7" applyNumberFormat="1" applyFont="1" applyFill="1" applyBorder="1" applyAlignment="1">
      <alignment horizontal="center" vertical="center" readingOrder="1"/>
    </xf>
    <xf numFmtId="4" fontId="18" fillId="0" borderId="0" xfId="7" applyFont="1" applyBorder="1" applyAlignment="1">
      <alignment horizontal="left" vertical="center" wrapText="1" readingOrder="1"/>
    </xf>
    <xf numFmtId="4" fontId="17" fillId="0" borderId="43" xfId="7" applyFont="1" applyBorder="1" applyAlignment="1">
      <alignment vertical="center" wrapText="1" readingOrder="1"/>
    </xf>
    <xf numFmtId="3" fontId="18" fillId="0" borderId="0" xfId="7" quotePrefix="1" applyNumberFormat="1" applyFont="1" applyBorder="1" applyAlignment="1">
      <alignment horizontal="left" vertical="center" readingOrder="1"/>
    </xf>
    <xf numFmtId="165" fontId="21" fillId="0" borderId="38" xfId="7" applyNumberFormat="1" applyFont="1" applyBorder="1" applyAlignment="1">
      <alignment horizontal="center" vertical="center" wrapText="1" readingOrder="1"/>
    </xf>
    <xf numFmtId="4" fontId="18" fillId="0" borderId="43" xfId="7" applyFont="1" applyBorder="1" applyAlignment="1">
      <alignment vertical="center" readingOrder="1"/>
    </xf>
    <xf numFmtId="4" fontId="18" fillId="0" borderId="38" xfId="7" applyFont="1" applyBorder="1" applyAlignment="1">
      <alignment vertical="distributed" readingOrder="1"/>
    </xf>
    <xf numFmtId="4" fontId="18" fillId="0" borderId="36" xfId="7" applyFont="1" applyBorder="1" applyAlignment="1">
      <alignment vertical="center" readingOrder="1"/>
    </xf>
    <xf numFmtId="4" fontId="18" fillId="0" borderId="1" xfId="7" applyFont="1" applyBorder="1" applyAlignment="1">
      <alignment vertical="center" readingOrder="1"/>
    </xf>
    <xf numFmtId="10" fontId="18" fillId="0" borderId="1" xfId="7" applyNumberFormat="1" applyFont="1" applyBorder="1" applyAlignment="1">
      <alignment horizontal="center" vertical="center" readingOrder="1"/>
    </xf>
    <xf numFmtId="10" fontId="18" fillId="2" borderId="1" xfId="7" applyNumberFormat="1" applyFont="1" applyFill="1" applyBorder="1" applyAlignment="1">
      <alignment horizontal="center" vertical="center" readingOrder="1"/>
    </xf>
    <xf numFmtId="4" fontId="17" fillId="0" borderId="25" xfId="7" applyFont="1" applyBorder="1" applyAlignment="1">
      <alignment vertical="center" wrapText="1" readingOrder="1"/>
    </xf>
    <xf numFmtId="4" fontId="17" fillId="0" borderId="8" xfId="7" applyFont="1" applyBorder="1" applyAlignment="1">
      <alignment vertical="center" readingOrder="1"/>
    </xf>
    <xf numFmtId="170" fontId="17" fillId="0" borderId="8" xfId="8" applyFont="1" applyFill="1" applyBorder="1" applyAlignment="1">
      <alignment horizontal="center" vertical="center" readingOrder="1"/>
    </xf>
    <xf numFmtId="4" fontId="17" fillId="0" borderId="46" xfId="7" applyFont="1" applyBorder="1" applyAlignment="1">
      <alignment vertical="center" readingOrder="1"/>
    </xf>
    <xf numFmtId="10" fontId="18" fillId="2" borderId="39" xfId="7" applyNumberFormat="1" applyFont="1" applyFill="1" applyBorder="1" applyAlignment="1">
      <alignment horizontal="center" vertical="center" readingOrder="1"/>
    </xf>
    <xf numFmtId="4" fontId="18" fillId="0" borderId="35" xfId="7" applyFont="1" applyBorder="1" applyAlignment="1">
      <alignment horizontal="left" vertical="center" wrapText="1" readingOrder="1"/>
    </xf>
    <xf numFmtId="10" fontId="18" fillId="2" borderId="0" xfId="7" applyNumberFormat="1" applyFont="1" applyFill="1" applyBorder="1" applyAlignment="1">
      <alignment horizontal="center" vertical="center" readingOrder="1"/>
    </xf>
    <xf numFmtId="4" fontId="18" fillId="2" borderId="0" xfId="7" applyFont="1" applyFill="1" applyBorder="1" applyAlignment="1">
      <alignment horizontal="center" vertical="center" wrapText="1" readingOrder="1"/>
    </xf>
    <xf numFmtId="10" fontId="18" fillId="2" borderId="38" xfId="7" applyNumberFormat="1" applyFont="1" applyFill="1" applyBorder="1" applyAlignment="1">
      <alignment horizontal="center" vertical="center" readingOrder="1"/>
    </xf>
    <xf numFmtId="0" fontId="23" fillId="2" borderId="0" xfId="0" applyFont="1" applyFill="1" applyAlignment="1">
      <alignment horizontal="center"/>
    </xf>
    <xf numFmtId="4" fontId="17" fillId="0" borderId="47" xfId="7" applyFont="1" applyBorder="1" applyAlignment="1">
      <alignment vertical="center" readingOrder="1"/>
    </xf>
    <xf numFmtId="4" fontId="17" fillId="0" borderId="48" xfId="7" applyFont="1" applyBorder="1" applyAlignment="1">
      <alignment vertical="center" readingOrder="1"/>
    </xf>
    <xf numFmtId="4" fontId="17" fillId="0" borderId="48" xfId="7" applyFont="1" applyBorder="1" applyAlignment="1">
      <alignment vertical="center" wrapText="1" readingOrder="1"/>
    </xf>
    <xf numFmtId="170" fontId="17" fillId="0" borderId="48" xfId="8" applyFont="1" applyFill="1" applyBorder="1" applyAlignment="1">
      <alignment horizontal="center" vertical="center" readingOrder="1"/>
    </xf>
    <xf numFmtId="4" fontId="17" fillId="0" borderId="49" xfId="7" applyFont="1" applyBorder="1" applyAlignment="1">
      <alignment vertical="center" readingOrder="1"/>
    </xf>
    <xf numFmtId="0" fontId="31" fillId="0" borderId="1" xfId="0" applyFont="1" applyBorder="1" applyAlignment="1">
      <alignment horizontal="center" vertical="center" wrapText="1"/>
    </xf>
    <xf numFmtId="4" fontId="31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171" fontId="30" fillId="0" borderId="1" xfId="0" applyNumberFormat="1" applyFont="1" applyBorder="1" applyAlignment="1">
      <alignment vertical="center"/>
    </xf>
    <xf numFmtId="171" fontId="29" fillId="0" borderId="1" xfId="0" applyNumberFormat="1" applyFont="1" applyBorder="1" applyAlignment="1">
      <alignment vertical="center"/>
    </xf>
    <xf numFmtId="0" fontId="28" fillId="0" borderId="1" xfId="17" applyFont="1" applyBorder="1" applyAlignment="1">
      <alignment vertical="center"/>
    </xf>
    <xf numFmtId="10" fontId="28" fillId="0" borderId="1" xfId="24" applyNumberFormat="1" applyFont="1" applyBorder="1"/>
    <xf numFmtId="10" fontId="28" fillId="0" borderId="1" xfId="24" applyNumberFormat="1" applyFont="1" applyFill="1" applyBorder="1"/>
    <xf numFmtId="10" fontId="27" fillId="0" borderId="1" xfId="17" applyNumberFormat="1" applyFont="1" applyBorder="1" applyAlignment="1">
      <alignment horizontal="left" vertical="center"/>
    </xf>
    <xf numFmtId="0" fontId="28" fillId="0" borderId="1" xfId="17" applyFont="1" applyBorder="1"/>
    <xf numFmtId="10" fontId="27" fillId="0" borderId="1" xfId="24" applyNumberFormat="1" applyFont="1" applyFill="1" applyBorder="1"/>
    <xf numFmtId="0" fontId="28" fillId="0" borderId="1" xfId="17" applyFont="1" applyBorder="1" applyAlignment="1">
      <alignment vertical="center" wrapText="1"/>
    </xf>
    <xf numFmtId="10" fontId="27" fillId="0" borderId="1" xfId="24" applyNumberFormat="1" applyFont="1" applyBorder="1"/>
    <xf numFmtId="0" fontId="27" fillId="0" borderId="1" xfId="17" applyFont="1" applyBorder="1" applyAlignment="1">
      <alignment vertical="center"/>
    </xf>
    <xf numFmtId="0" fontId="24" fillId="0" borderId="1" xfId="0" applyFont="1" applyBorder="1" applyAlignment="1">
      <alignment horizontal="left" vertical="center" wrapText="1"/>
    </xf>
    <xf numFmtId="10" fontId="0" fillId="0" borderId="0" xfId="0" applyNumberFormat="1"/>
    <xf numFmtId="0" fontId="31" fillId="4" borderId="1" xfId="57" applyFont="1" applyFill="1" applyBorder="1" applyAlignment="1">
      <alignment horizontal="center" vertical="center"/>
    </xf>
    <xf numFmtId="4" fontId="31" fillId="4" borderId="1" xfId="57" applyNumberFormat="1" applyFont="1" applyFill="1" applyBorder="1" applyAlignment="1">
      <alignment horizontal="center" vertical="center" wrapText="1"/>
    </xf>
    <xf numFmtId="0" fontId="31" fillId="4" borderId="1" xfId="57" applyFont="1" applyFill="1" applyBorder="1" applyAlignment="1">
      <alignment horizontal="center" vertical="center" wrapText="1"/>
    </xf>
    <xf numFmtId="0" fontId="24" fillId="0" borderId="1" xfId="57" applyFont="1" applyBorder="1" applyAlignment="1">
      <alignment horizontal="left" vertical="center" indent="1"/>
    </xf>
    <xf numFmtId="0" fontId="24" fillId="0" borderId="1" xfId="57" applyFont="1" applyBorder="1" applyAlignment="1">
      <alignment horizontal="center" vertical="center"/>
    </xf>
    <xf numFmtId="4" fontId="24" fillId="0" borderId="1" xfId="57" applyNumberFormat="1" applyFont="1" applyBorder="1" applyAlignment="1">
      <alignment horizontal="center" vertical="center"/>
    </xf>
    <xf numFmtId="167" fontId="24" fillId="0" borderId="1" xfId="57" applyNumberFormat="1" applyFont="1" applyBorder="1" applyAlignment="1">
      <alignment horizontal="center" vertical="center"/>
    </xf>
    <xf numFmtId="167" fontId="31" fillId="4" borderId="1" xfId="57" applyNumberFormat="1" applyFont="1" applyFill="1" applyBorder="1" applyAlignment="1">
      <alignment horizontal="center" vertical="center"/>
    </xf>
    <xf numFmtId="0" fontId="24" fillId="0" borderId="4" xfId="57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4" fillId="0" borderId="1" xfId="57" applyFont="1" applyBorder="1" applyAlignment="1">
      <alignment horizontal="left" vertical="center" wrapText="1"/>
    </xf>
    <xf numFmtId="44" fontId="31" fillId="0" borderId="1" xfId="57" applyNumberFormat="1" applyFont="1" applyBorder="1" applyAlignment="1">
      <alignment horizontal="left" vertical="center" wrapText="1"/>
    </xf>
    <xf numFmtId="0" fontId="24" fillId="0" borderId="1" xfId="57" applyFont="1" applyBorder="1" applyAlignment="1">
      <alignment horizontal="left" vertical="center" wrapText="1" indent="1"/>
    </xf>
    <xf numFmtId="167" fontId="24" fillId="0" borderId="1" xfId="57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167" fontId="24" fillId="0" borderId="5" xfId="57" applyNumberFormat="1" applyFont="1" applyBorder="1" applyAlignment="1">
      <alignment horizontal="center" vertical="center"/>
    </xf>
    <xf numFmtId="0" fontId="30" fillId="0" borderId="0" xfId="0" applyFont="1"/>
    <xf numFmtId="0" fontId="24" fillId="0" borderId="3" xfId="57" applyFont="1" applyBorder="1" applyAlignment="1">
      <alignment horizontal="left" vertical="center" indent="1"/>
    </xf>
    <xf numFmtId="4" fontId="24" fillId="0" borderId="4" xfId="57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73" fontId="28" fillId="0" borderId="0" xfId="4" applyNumberFormat="1" applyFont="1" applyFill="1" applyBorder="1" applyAlignment="1">
      <alignment horizontal="center" vertical="center"/>
    </xf>
    <xf numFmtId="0" fontId="28" fillId="0" borderId="51" xfId="0" applyFont="1" applyBorder="1" applyAlignment="1">
      <alignment vertical="center"/>
    </xf>
    <xf numFmtId="3" fontId="28" fillId="0" borderId="0" xfId="0" applyNumberFormat="1" applyFont="1" applyAlignment="1">
      <alignment horizontal="center" vertical="center"/>
    </xf>
    <xf numFmtId="9" fontId="28" fillId="0" borderId="0" xfId="4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3" xfId="58" quotePrefix="1" applyFont="1" applyBorder="1">
      <alignment vertical="center"/>
    </xf>
    <xf numFmtId="0" fontId="28" fillId="0" borderId="4" xfId="0" applyFont="1" applyBorder="1" applyAlignment="1">
      <alignment vertical="center"/>
    </xf>
    <xf numFmtId="0" fontId="28" fillId="0" borderId="4" xfId="0" applyFont="1" applyBorder="1" applyAlignment="1">
      <alignment horizontal="center" vertical="center"/>
    </xf>
    <xf numFmtId="44" fontId="27" fillId="0" borderId="4" xfId="44" quotePrefix="1" applyFont="1" applyFill="1" applyBorder="1" applyAlignment="1">
      <alignment vertical="center"/>
    </xf>
    <xf numFmtId="0" fontId="27" fillId="0" borderId="5" xfId="58" quotePrefix="1" applyFont="1" applyBorder="1">
      <alignment vertical="center"/>
    </xf>
    <xf numFmtId="0" fontId="27" fillId="0" borderId="25" xfId="58" quotePrefix="1" applyFont="1" applyBorder="1">
      <alignment vertical="center"/>
    </xf>
    <xf numFmtId="0" fontId="28" fillId="0" borderId="8" xfId="0" applyFont="1" applyBorder="1" applyAlignment="1">
      <alignment vertical="center"/>
    </xf>
    <xf numFmtId="44" fontId="27" fillId="0" borderId="8" xfId="44" applyFont="1" applyFill="1" applyBorder="1" applyAlignment="1">
      <alignment vertical="center"/>
    </xf>
    <xf numFmtId="0" fontId="27" fillId="0" borderId="26" xfId="58" quotePrefix="1" applyFont="1" applyBorder="1">
      <alignment vertical="center"/>
    </xf>
    <xf numFmtId="0" fontId="27" fillId="0" borderId="40" xfId="58" quotePrefix="1" applyFont="1" applyBorder="1">
      <alignment vertical="center"/>
    </xf>
    <xf numFmtId="0" fontId="28" fillId="0" borderId="41" xfId="0" applyFont="1" applyBorder="1" applyAlignment="1">
      <alignment vertical="center"/>
    </xf>
    <xf numFmtId="0" fontId="28" fillId="0" borderId="41" xfId="0" applyFont="1" applyBorder="1" applyAlignment="1">
      <alignment horizontal="center" vertical="center"/>
    </xf>
    <xf numFmtId="44" fontId="28" fillId="0" borderId="41" xfId="44" applyFont="1" applyFill="1" applyBorder="1" applyAlignment="1">
      <alignment vertical="center"/>
    </xf>
    <xf numFmtId="0" fontId="27" fillId="0" borderId="50" xfId="58" quotePrefix="1" applyFont="1" applyBorder="1">
      <alignment vertical="center"/>
    </xf>
    <xf numFmtId="0" fontId="27" fillId="0" borderId="43" xfId="0" quotePrefix="1" applyFont="1" applyBorder="1" applyAlignment="1">
      <alignment vertical="center"/>
    </xf>
    <xf numFmtId="0" fontId="28" fillId="0" borderId="0" xfId="0" applyFont="1" applyAlignment="1">
      <alignment vertical="center"/>
    </xf>
    <xf numFmtId="44" fontId="35" fillId="0" borderId="0" xfId="44" applyFont="1" applyFill="1" applyBorder="1" applyAlignment="1">
      <alignment vertical="center"/>
    </xf>
    <xf numFmtId="0" fontId="28" fillId="0" borderId="43" xfId="0" quotePrefix="1" applyFont="1" applyBorder="1" applyAlignment="1">
      <alignment vertical="center"/>
    </xf>
    <xf numFmtId="164" fontId="28" fillId="0" borderId="0" xfId="0" applyNumberFormat="1" applyFont="1" applyAlignment="1">
      <alignment vertical="center"/>
    </xf>
    <xf numFmtId="0" fontId="28" fillId="0" borderId="51" xfId="0" quotePrefix="1" applyFont="1" applyBorder="1" applyAlignment="1">
      <alignment vertical="center"/>
    </xf>
    <xf numFmtId="0" fontId="28" fillId="0" borderId="25" xfId="0" quotePrefix="1" applyFont="1" applyBorder="1" applyAlignment="1">
      <alignment vertical="center"/>
    </xf>
    <xf numFmtId="164" fontId="27" fillId="0" borderId="8" xfId="0" applyNumberFormat="1" applyFont="1" applyBorder="1" applyAlignment="1">
      <alignment vertical="center"/>
    </xf>
    <xf numFmtId="0" fontId="27" fillId="0" borderId="40" xfId="0" quotePrefix="1" applyFont="1" applyBorder="1" applyAlignment="1">
      <alignment vertical="center"/>
    </xf>
    <xf numFmtId="0" fontId="28" fillId="0" borderId="50" xfId="0" applyFont="1" applyBorder="1" applyAlignment="1">
      <alignment vertical="center"/>
    </xf>
    <xf numFmtId="0" fontId="28" fillId="0" borderId="43" xfId="0" applyFont="1" applyBorder="1" applyAlignment="1">
      <alignment vertical="center"/>
    </xf>
    <xf numFmtId="44" fontId="28" fillId="0" borderId="0" xfId="44" applyFont="1" applyFill="1" applyBorder="1" applyAlignment="1">
      <alignment horizontal="right" vertical="center"/>
    </xf>
    <xf numFmtId="0" fontId="28" fillId="0" borderId="0" xfId="0" quotePrefix="1" applyFont="1" applyAlignment="1">
      <alignment vertical="center"/>
    </xf>
    <xf numFmtId="44" fontId="35" fillId="0" borderId="0" xfId="0" applyNumberFormat="1" applyFont="1" applyAlignment="1">
      <alignment vertical="center"/>
    </xf>
    <xf numFmtId="172" fontId="28" fillId="0" borderId="0" xfId="0" applyNumberFormat="1" applyFont="1" applyAlignment="1">
      <alignment vertical="center"/>
    </xf>
    <xf numFmtId="172" fontId="28" fillId="0" borderId="0" xfId="0" quotePrefix="1" applyNumberFormat="1" applyFont="1" applyAlignment="1">
      <alignment vertical="center"/>
    </xf>
    <xf numFmtId="44" fontId="28" fillId="0" borderId="51" xfId="44" quotePrefix="1" applyFont="1" applyFill="1" applyBorder="1" applyAlignment="1">
      <alignment vertical="center"/>
    </xf>
    <xf numFmtId="0" fontId="28" fillId="0" borderId="43" xfId="59" applyFont="1" applyBorder="1">
      <alignment vertical="center"/>
    </xf>
    <xf numFmtId="4" fontId="28" fillId="0" borderId="0" xfId="0" applyNumberFormat="1" applyFont="1" applyAlignment="1">
      <alignment vertical="center"/>
    </xf>
    <xf numFmtId="44" fontId="27" fillId="0" borderId="0" xfId="0" quotePrefix="1" applyNumberFormat="1" applyFont="1" applyAlignment="1">
      <alignment vertical="center"/>
    </xf>
    <xf numFmtId="0" fontId="27" fillId="0" borderId="51" xfId="0" quotePrefix="1" applyFont="1" applyBorder="1" applyAlignment="1">
      <alignment vertical="center"/>
    </xf>
    <xf numFmtId="4" fontId="27" fillId="0" borderId="0" xfId="0" quotePrefix="1" applyNumberFormat="1" applyFont="1" applyAlignment="1">
      <alignment vertical="center"/>
    </xf>
    <xf numFmtId="0" fontId="28" fillId="0" borderId="25" xfId="59" applyFont="1" applyBorder="1">
      <alignment vertical="center"/>
    </xf>
    <xf numFmtId="172" fontId="28" fillId="0" borderId="8" xfId="0" applyNumberFormat="1" applyFont="1" applyBorder="1" applyAlignment="1">
      <alignment vertical="center"/>
    </xf>
    <xf numFmtId="44" fontId="27" fillId="0" borderId="8" xfId="0" quotePrefix="1" applyNumberFormat="1" applyFont="1" applyBorder="1" applyAlignment="1">
      <alignment vertical="center"/>
    </xf>
    <xf numFmtId="44" fontId="28" fillId="0" borderId="0" xfId="0" quotePrefix="1" applyNumberFormat="1" applyFont="1" applyAlignment="1">
      <alignment vertical="center"/>
    </xf>
    <xf numFmtId="174" fontId="28" fillId="0" borderId="51" xfId="0" applyNumberFormat="1" applyFont="1" applyBorder="1" applyAlignment="1">
      <alignment vertical="center"/>
    </xf>
    <xf numFmtId="44" fontId="35" fillId="0" borderId="0" xfId="0" quotePrefix="1" applyNumberFormat="1" applyFont="1" applyAlignment="1">
      <alignment vertical="center"/>
    </xf>
    <xf numFmtId="44" fontId="27" fillId="0" borderId="0" xfId="0" applyNumberFormat="1" applyFont="1" applyAlignment="1">
      <alignment vertical="center"/>
    </xf>
    <xf numFmtId="0" fontId="37" fillId="0" borderId="50" xfId="0" applyFont="1" applyBorder="1" applyAlignment="1">
      <alignment vertical="center"/>
    </xf>
    <xf numFmtId="44" fontId="28" fillId="0" borderId="0" xfId="44" applyFont="1" applyFill="1" applyBorder="1" applyAlignment="1">
      <alignment vertical="center"/>
    </xf>
    <xf numFmtId="0" fontId="37" fillId="0" borderId="51" xfId="0" applyFont="1" applyBorder="1" applyAlignment="1">
      <alignment vertical="center"/>
    </xf>
    <xf numFmtId="0" fontId="28" fillId="0" borderId="25" xfId="0" applyFont="1" applyBorder="1" applyAlignment="1">
      <alignment vertical="center"/>
    </xf>
    <xf numFmtId="0" fontId="27" fillId="0" borderId="26" xfId="0" quotePrefix="1" applyFont="1" applyBorder="1" applyAlignment="1">
      <alignment vertical="center"/>
    </xf>
    <xf numFmtId="0" fontId="27" fillId="0" borderId="3" xfId="59" applyFont="1" applyBorder="1">
      <alignment vertical="center"/>
    </xf>
    <xf numFmtId="172" fontId="28" fillId="0" borderId="4" xfId="0" applyNumberFormat="1" applyFont="1" applyBorder="1" applyAlignment="1">
      <alignment vertical="center"/>
    </xf>
    <xf numFmtId="0" fontId="24" fillId="0" borderId="1" xfId="57" applyFont="1" applyBorder="1" applyAlignment="1">
      <alignment horizontal="center" vertical="center" wrapText="1"/>
    </xf>
    <xf numFmtId="0" fontId="0" fillId="0" borderId="1" xfId="0" applyBorder="1"/>
    <xf numFmtId="44" fontId="24" fillId="0" borderId="1" xfId="57" applyNumberFormat="1" applyFont="1" applyBorder="1" applyAlignment="1">
      <alignment horizontal="left" vertical="center" wrapText="1"/>
    </xf>
    <xf numFmtId="0" fontId="24" fillId="0" borderId="3" xfId="57" applyFont="1" applyBorder="1" applyAlignment="1">
      <alignment horizontal="center" vertical="center" wrapText="1"/>
    </xf>
    <xf numFmtId="44" fontId="0" fillId="0" borderId="0" xfId="0" applyNumberFormat="1"/>
    <xf numFmtId="2" fontId="4" fillId="0" borderId="0" xfId="0" applyNumberFormat="1" applyFont="1" applyAlignment="1">
      <alignment vertical="top" wrapText="1"/>
    </xf>
    <xf numFmtId="0" fontId="39" fillId="0" borderId="0" xfId="0" applyFont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center" wrapText="1"/>
    </xf>
    <xf numFmtId="1" fontId="39" fillId="2" borderId="1" xfId="2" applyNumberFormat="1" applyFont="1" applyFill="1" applyBorder="1" applyAlignment="1">
      <alignment horizontal="left" vertical="center" wrapText="1"/>
    </xf>
    <xf numFmtId="166" fontId="39" fillId="2" borderId="1" xfId="2" applyNumberFormat="1" applyFont="1" applyFill="1" applyBorder="1" applyAlignment="1">
      <alignment horizontal="center" vertical="center" wrapText="1"/>
    </xf>
    <xf numFmtId="1" fontId="38" fillId="3" borderId="9" xfId="2" applyNumberFormat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vertical="top" wrapText="1"/>
    </xf>
    <xf numFmtId="1" fontId="38" fillId="3" borderId="1" xfId="2" applyNumberFormat="1" applyFont="1" applyFill="1" applyBorder="1" applyAlignment="1">
      <alignment horizontal="center" vertical="center" wrapText="1"/>
    </xf>
    <xf numFmtId="1" fontId="38" fillId="3" borderId="1" xfId="2" applyNumberFormat="1" applyFont="1" applyFill="1" applyBorder="1" applyAlignment="1">
      <alignment horizontal="left" vertical="center" wrapText="1"/>
    </xf>
    <xf numFmtId="166" fontId="38" fillId="3" borderId="1" xfId="2" applyNumberFormat="1" applyFont="1" applyFill="1" applyBorder="1" applyAlignment="1">
      <alignment horizontal="center" vertical="center" wrapText="1"/>
    </xf>
    <xf numFmtId="1" fontId="39" fillId="2" borderId="1" xfId="2" applyNumberFormat="1" applyFont="1" applyFill="1" applyBorder="1" applyAlignment="1">
      <alignment horizontal="center" vertical="center" wrapText="1"/>
    </xf>
    <xf numFmtId="4" fontId="39" fillId="2" borderId="1" xfId="2" applyNumberFormat="1" applyFont="1" applyFill="1" applyBorder="1" applyAlignment="1">
      <alignment horizontal="center" vertical="center" wrapText="1"/>
    </xf>
    <xf numFmtId="4" fontId="38" fillId="2" borderId="1" xfId="2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vertical="top" wrapText="1"/>
    </xf>
    <xf numFmtId="4" fontId="38" fillId="3" borderId="1" xfId="2" applyNumberFormat="1" applyFont="1" applyFill="1" applyBorder="1" applyAlignment="1">
      <alignment horizontal="center" vertical="center" wrapText="1"/>
    </xf>
    <xf numFmtId="166" fontId="39" fillId="3" borderId="1" xfId="2" applyNumberFormat="1" applyFont="1" applyFill="1" applyBorder="1" applyAlignment="1">
      <alignment horizontal="center" vertical="center" wrapText="1"/>
    </xf>
    <xf numFmtId="166" fontId="38" fillId="2" borderId="5" xfId="2" applyNumberFormat="1" applyFont="1" applyFill="1" applyBorder="1" applyAlignment="1">
      <alignment horizontal="center" vertical="center" wrapText="1"/>
    </xf>
    <xf numFmtId="2" fontId="38" fillId="0" borderId="10" xfId="3" applyNumberFormat="1" applyFont="1" applyBorder="1" applyAlignment="1" applyProtection="1">
      <alignment horizontal="left"/>
      <protection locked="0"/>
    </xf>
    <xf numFmtId="2" fontId="39" fillId="0" borderId="2" xfId="3" applyNumberFormat="1" applyFont="1" applyBorder="1"/>
    <xf numFmtId="2" fontId="38" fillId="0" borderId="2" xfId="3" applyNumberFormat="1" applyFont="1" applyBorder="1" applyAlignment="1">
      <alignment horizontal="centerContinuous"/>
    </xf>
    <xf numFmtId="2" fontId="38" fillId="3" borderId="27" xfId="3" applyNumberFormat="1" applyFont="1" applyFill="1" applyBorder="1" applyAlignment="1">
      <alignment horizontal="center"/>
    </xf>
    <xf numFmtId="2" fontId="38" fillId="3" borderId="27" xfId="3" applyNumberFormat="1" applyFont="1" applyFill="1" applyBorder="1" applyAlignment="1">
      <alignment horizontal="centerContinuous"/>
    </xf>
    <xf numFmtId="2" fontId="38" fillId="3" borderId="12" xfId="3" applyNumberFormat="1" applyFont="1" applyFill="1" applyBorder="1" applyAlignment="1">
      <alignment horizontal="centerContinuous"/>
    </xf>
    <xf numFmtId="2" fontId="38" fillId="3" borderId="29" xfId="3" applyNumberFormat="1" applyFont="1" applyFill="1" applyBorder="1" applyAlignment="1">
      <alignment horizontal="center"/>
    </xf>
    <xf numFmtId="2" fontId="38" fillId="3" borderId="29" xfId="3" applyNumberFormat="1" applyFont="1" applyFill="1" applyBorder="1" applyAlignment="1">
      <alignment horizontal="centerContinuous"/>
    </xf>
    <xf numFmtId="2" fontId="38" fillId="3" borderId="16" xfId="3" applyNumberFormat="1" applyFont="1" applyFill="1" applyBorder="1" applyAlignment="1">
      <alignment horizontal="centerContinuous"/>
    </xf>
    <xf numFmtId="4" fontId="38" fillId="3" borderId="30" xfId="3" applyNumberFormat="1" applyFont="1" applyFill="1" applyBorder="1" applyAlignment="1">
      <alignment horizontal="center" vertical="center" wrapText="1"/>
    </xf>
    <xf numFmtId="4" fontId="38" fillId="3" borderId="7" xfId="3" applyNumberFormat="1" applyFont="1" applyFill="1" applyBorder="1" applyAlignment="1">
      <alignment horizontal="center" vertical="center" wrapText="1"/>
    </xf>
    <xf numFmtId="1" fontId="39" fillId="0" borderId="9" xfId="3" applyNumberFormat="1" applyFont="1" applyBorder="1" applyAlignment="1">
      <alignment horizontal="center"/>
    </xf>
    <xf numFmtId="4" fontId="39" fillId="2" borderId="9" xfId="3" applyNumberFormat="1" applyFont="1" applyFill="1" applyBorder="1" applyAlignment="1">
      <alignment horizontal="center"/>
    </xf>
    <xf numFmtId="10" fontId="39" fillId="2" borderId="9" xfId="3" applyNumberFormat="1" applyFont="1" applyFill="1" applyBorder="1" applyAlignment="1">
      <alignment horizontal="center"/>
    </xf>
    <xf numFmtId="9" fontId="39" fillId="0" borderId="9" xfId="4" applyFont="1" applyFill="1" applyBorder="1" applyAlignment="1">
      <alignment horizontal="center" vertical="center"/>
    </xf>
    <xf numFmtId="168" fontId="39" fillId="0" borderId="9" xfId="5" applyFont="1" applyFill="1" applyBorder="1" applyAlignment="1">
      <alignment horizontal="center" vertical="center"/>
    </xf>
    <xf numFmtId="1" fontId="39" fillId="0" borderId="1" xfId="3" applyNumberFormat="1" applyFont="1" applyBorder="1" applyAlignment="1">
      <alignment horizontal="center"/>
    </xf>
    <xf numFmtId="4" fontId="39" fillId="2" borderId="1" xfId="3" applyNumberFormat="1" applyFont="1" applyFill="1" applyBorder="1" applyAlignment="1">
      <alignment horizontal="center"/>
    </xf>
    <xf numFmtId="10" fontId="39" fillId="2" borderId="1" xfId="3" applyNumberFormat="1" applyFont="1" applyFill="1" applyBorder="1" applyAlignment="1">
      <alignment horizontal="center"/>
    </xf>
    <xf numFmtId="9" fontId="39" fillId="0" borderId="1" xfId="4" applyFont="1" applyFill="1" applyBorder="1" applyAlignment="1">
      <alignment horizontal="center" vertical="center"/>
    </xf>
    <xf numFmtId="168" fontId="39" fillId="0" borderId="1" xfId="5" applyFont="1" applyFill="1" applyBorder="1" applyAlignment="1">
      <alignment horizontal="center" vertical="center"/>
    </xf>
    <xf numFmtId="10" fontId="38" fillId="0" borderId="28" xfId="4" applyNumberFormat="1" applyFont="1" applyFill="1" applyBorder="1" applyAlignment="1">
      <alignment horizontal="center" vertical="center"/>
    </xf>
    <xf numFmtId="4" fontId="38" fillId="0" borderId="23" xfId="3" applyNumberFormat="1" applyFont="1" applyBorder="1" applyAlignment="1">
      <alignment horizontal="center" vertical="center" wrapText="1"/>
    </xf>
    <xf numFmtId="10" fontId="38" fillId="0" borderId="30" xfId="4" applyNumberFormat="1" applyFont="1" applyFill="1" applyBorder="1" applyAlignment="1">
      <alignment horizontal="center" vertical="center"/>
    </xf>
    <xf numFmtId="4" fontId="38" fillId="0" borderId="7" xfId="3" applyNumberFormat="1" applyFont="1" applyBorder="1" applyAlignment="1">
      <alignment horizontal="center" vertical="center" wrapText="1"/>
    </xf>
    <xf numFmtId="2" fontId="39" fillId="0" borderId="0" xfId="3" applyNumberFormat="1" applyFont="1"/>
    <xf numFmtId="1" fontId="38" fillId="3" borderId="4" xfId="2" applyNumberFormat="1" applyFont="1" applyFill="1" applyBorder="1" applyAlignment="1">
      <alignment horizontal="center" vertical="center" wrapText="1"/>
    </xf>
    <xf numFmtId="1" fontId="38" fillId="3" borderId="5" xfId="2" applyNumberFormat="1" applyFont="1" applyFill="1" applyBorder="1" applyAlignment="1">
      <alignment horizontal="center" vertical="center" wrapText="1"/>
    </xf>
    <xf numFmtId="1" fontId="38" fillId="2" borderId="4" xfId="2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8" fillId="3" borderId="44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1" fontId="39" fillId="2" borderId="1" xfId="2" applyNumberFormat="1" applyFont="1" applyFill="1" applyBorder="1" applyAlignment="1">
      <alignment horizontal="left" vertical="center" wrapText="1"/>
    </xf>
    <xf numFmtId="10" fontId="38" fillId="0" borderId="3" xfId="0" applyNumberFormat="1" applyFont="1" applyBorder="1" applyAlignment="1">
      <alignment horizontal="left" vertical="center" wrapText="1"/>
    </xf>
    <xf numFmtId="10" fontId="38" fillId="0" borderId="4" xfId="0" applyNumberFormat="1" applyFont="1" applyBorder="1" applyAlignment="1">
      <alignment horizontal="left" vertical="center" wrapText="1"/>
    </xf>
    <xf numFmtId="10" fontId="38" fillId="0" borderId="5" xfId="0" applyNumberFormat="1" applyFont="1" applyBorder="1" applyAlignment="1">
      <alignment horizontal="left" vertical="center" wrapText="1"/>
    </xf>
    <xf numFmtId="14" fontId="38" fillId="0" borderId="3" xfId="0" applyNumberFormat="1" applyFont="1" applyBorder="1" applyAlignment="1">
      <alignment horizontal="left" vertical="center" wrapText="1"/>
    </xf>
    <xf numFmtId="14" fontId="38" fillId="0" borderId="4" xfId="0" applyNumberFormat="1" applyFont="1" applyBorder="1" applyAlignment="1">
      <alignment horizontal="left" vertical="center" wrapText="1"/>
    </xf>
    <xf numFmtId="14" fontId="38" fillId="0" borderId="5" xfId="0" applyNumberFormat="1" applyFont="1" applyBorder="1" applyAlignment="1">
      <alignment horizontal="left" vertical="center" wrapText="1"/>
    </xf>
    <xf numFmtId="2" fontId="39" fillId="0" borderId="0" xfId="3" applyNumberFormat="1" applyFont="1" applyAlignment="1">
      <alignment horizontal="center"/>
    </xf>
    <xf numFmtId="2" fontId="38" fillId="3" borderId="14" xfId="3" applyNumberFormat="1" applyFont="1" applyFill="1" applyBorder="1" applyAlignment="1">
      <alignment horizontal="center"/>
    </xf>
    <xf numFmtId="2" fontId="38" fillId="3" borderId="16" xfId="3" applyNumberFormat="1" applyFont="1" applyFill="1" applyBorder="1" applyAlignment="1">
      <alignment horizontal="center"/>
    </xf>
    <xf numFmtId="2" fontId="39" fillId="0" borderId="9" xfId="3" applyNumberFormat="1" applyFont="1" applyBorder="1" applyAlignment="1">
      <alignment horizontal="left" wrapText="1"/>
    </xf>
    <xf numFmtId="2" fontId="39" fillId="0" borderId="1" xfId="3" applyNumberFormat="1" applyFont="1" applyBorder="1" applyAlignment="1">
      <alignment horizontal="left" wrapText="1"/>
    </xf>
    <xf numFmtId="4" fontId="38" fillId="0" borderId="21" xfId="3" applyNumberFormat="1" applyFont="1" applyBorder="1" applyAlignment="1">
      <alignment horizontal="center" vertical="center" wrapText="1"/>
    </xf>
    <xf numFmtId="4" fontId="38" fillId="0" borderId="22" xfId="3" applyNumberFormat="1" applyFont="1" applyBorder="1" applyAlignment="1">
      <alignment horizontal="center" vertical="center" wrapText="1"/>
    </xf>
    <xf numFmtId="4" fontId="38" fillId="0" borderId="17" xfId="3" applyNumberFormat="1" applyFont="1" applyBorder="1" applyAlignment="1">
      <alignment horizontal="center" vertical="center" wrapText="1"/>
    </xf>
    <xf numFmtId="4" fontId="38" fillId="0" borderId="32" xfId="3" applyNumberFormat="1" applyFont="1" applyBorder="1" applyAlignment="1">
      <alignment horizontal="center" vertical="center" wrapText="1"/>
    </xf>
    <xf numFmtId="4" fontId="38" fillId="0" borderId="24" xfId="3" applyNumberFormat="1" applyFont="1" applyBorder="1" applyAlignment="1">
      <alignment horizontal="center" vertical="center" wrapText="1"/>
    </xf>
    <xf numFmtId="4" fontId="38" fillId="0" borderId="33" xfId="3" applyNumberFormat="1" applyFont="1" applyBorder="1" applyAlignment="1">
      <alignment horizontal="center" vertical="center" wrapText="1"/>
    </xf>
    <xf numFmtId="4" fontId="38" fillId="0" borderId="31" xfId="3" applyNumberFormat="1" applyFont="1" applyBorder="1" applyAlignment="1">
      <alignment horizontal="center" vertical="center"/>
    </xf>
    <xf numFmtId="4" fontId="38" fillId="0" borderId="34" xfId="3" applyNumberFormat="1" applyFont="1" applyBorder="1" applyAlignment="1">
      <alignment horizontal="center" vertical="center"/>
    </xf>
    <xf numFmtId="10" fontId="38" fillId="0" borderId="31" xfId="3" applyNumberFormat="1" applyFont="1" applyBorder="1" applyAlignment="1">
      <alignment horizontal="center" vertical="center"/>
    </xf>
    <xf numFmtId="10" fontId="38" fillId="0" borderId="34" xfId="3" applyNumberFormat="1" applyFont="1" applyBorder="1" applyAlignment="1">
      <alignment horizontal="center" vertical="center"/>
    </xf>
    <xf numFmtId="2" fontId="38" fillId="0" borderId="11" xfId="3" applyNumberFormat="1" applyFont="1" applyBorder="1" applyAlignment="1">
      <alignment horizontal="center" vertical="center"/>
    </xf>
    <xf numFmtId="2" fontId="38" fillId="0" borderId="0" xfId="3" applyNumberFormat="1" applyFont="1" applyAlignment="1">
      <alignment horizontal="center" vertical="center"/>
    </xf>
    <xf numFmtId="2" fontId="38" fillId="0" borderId="2" xfId="3" applyNumberFormat="1" applyFont="1" applyBorder="1" applyAlignment="1">
      <alignment horizontal="left" vertical="center"/>
    </xf>
    <xf numFmtId="2" fontId="38" fillId="0" borderId="0" xfId="3" applyNumberFormat="1" applyFont="1" applyAlignment="1">
      <alignment horizontal="left" vertical="center"/>
    </xf>
    <xf numFmtId="2" fontId="38" fillId="0" borderId="0" xfId="3" applyNumberFormat="1" applyFont="1" applyAlignment="1">
      <alignment horizontal="center"/>
    </xf>
    <xf numFmtId="2" fontId="38" fillId="3" borderId="10" xfId="3" applyNumberFormat="1" applyFont="1" applyFill="1" applyBorder="1" applyAlignment="1">
      <alignment horizontal="center"/>
    </xf>
    <xf numFmtId="2" fontId="38" fillId="3" borderId="12" xfId="3" applyNumberFormat="1" applyFont="1" applyFill="1" applyBorder="1" applyAlignment="1">
      <alignment horizontal="center"/>
    </xf>
    <xf numFmtId="4" fontId="38" fillId="3" borderId="28" xfId="3" applyNumberFormat="1" applyFont="1" applyFill="1" applyBorder="1" applyAlignment="1">
      <alignment horizontal="center" vertical="center" wrapText="1"/>
    </xf>
    <xf numFmtId="4" fontId="38" fillId="3" borderId="23" xfId="3" applyNumberFormat="1" applyFont="1" applyFill="1" applyBorder="1" applyAlignment="1">
      <alignment horizontal="center" vertical="center" wrapText="1"/>
    </xf>
    <xf numFmtId="2" fontId="38" fillId="0" borderId="2" xfId="3" applyNumberFormat="1" applyFont="1" applyBorder="1" applyAlignment="1">
      <alignment horizontal="left" wrapText="1"/>
    </xf>
    <xf numFmtId="2" fontId="38" fillId="0" borderId="0" xfId="3" applyNumberFormat="1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4" fontId="20" fillId="5" borderId="36" xfId="7" applyFont="1" applyFill="1" applyBorder="1" applyAlignment="1">
      <alignment horizontal="center" vertical="center" wrapText="1" readingOrder="1"/>
    </xf>
    <xf numFmtId="4" fontId="20" fillId="5" borderId="1" xfId="7" applyFont="1" applyFill="1" applyBorder="1" applyAlignment="1">
      <alignment horizontal="center" vertical="center" wrapText="1" readingOrder="1"/>
    </xf>
    <xf numFmtId="4" fontId="20" fillId="5" borderId="39" xfId="7" applyFont="1" applyFill="1" applyBorder="1" applyAlignment="1">
      <alignment horizontal="center" vertical="center" wrapText="1" readingOrder="1"/>
    </xf>
    <xf numFmtId="4" fontId="21" fillId="0" borderId="36" xfId="7" applyFont="1" applyBorder="1" applyAlignment="1">
      <alignment horizontal="center" vertical="center" wrapText="1" readingOrder="1"/>
    </xf>
    <xf numFmtId="4" fontId="21" fillId="0" borderId="1" xfId="7" applyFont="1" applyBorder="1" applyAlignment="1">
      <alignment horizontal="center" vertical="center" wrapText="1" readingOrder="1"/>
    </xf>
    <xf numFmtId="4" fontId="21" fillId="2" borderId="1" xfId="7" applyFont="1" applyFill="1" applyBorder="1" applyAlignment="1">
      <alignment horizontal="center" vertical="center" wrapText="1" readingOrder="1"/>
    </xf>
    <xf numFmtId="4" fontId="18" fillId="0" borderId="36" xfId="7" applyFont="1" applyBorder="1" applyAlignment="1">
      <alignment horizontal="left" vertical="center" readingOrder="1"/>
    </xf>
    <xf numFmtId="4" fontId="18" fillId="0" borderId="1" xfId="7" applyFont="1" applyBorder="1" applyAlignment="1">
      <alignment horizontal="left" vertical="center" readingOrder="1"/>
    </xf>
    <xf numFmtId="4" fontId="18" fillId="0" borderId="1" xfId="7" applyFont="1" applyBorder="1" applyAlignment="1">
      <alignment horizontal="center" vertical="center" readingOrder="1"/>
    </xf>
    <xf numFmtId="10" fontId="18" fillId="6" borderId="1" xfId="7" applyNumberFormat="1" applyFont="1" applyFill="1" applyBorder="1" applyAlignment="1">
      <alignment horizontal="center" vertical="center" readingOrder="1"/>
    </xf>
    <xf numFmtId="4" fontId="18" fillId="0" borderId="40" xfId="7" applyFont="1" applyBorder="1" applyAlignment="1">
      <alignment horizontal="left" vertical="center" wrapText="1" readingOrder="1"/>
    </xf>
    <xf numFmtId="4" fontId="18" fillId="0" borderId="41" xfId="7" applyFont="1" applyBorder="1" applyAlignment="1">
      <alignment horizontal="left" vertical="center" wrapText="1" readingOrder="1"/>
    </xf>
    <xf numFmtId="4" fontId="18" fillId="0" borderId="42" xfId="7" applyFont="1" applyBorder="1" applyAlignment="1">
      <alignment horizontal="left" vertical="center" wrapText="1" readingOrder="1"/>
    </xf>
    <xf numFmtId="4" fontId="18" fillId="0" borderId="43" xfId="7" applyFont="1" applyBorder="1" applyAlignment="1">
      <alignment horizontal="left" vertical="center" wrapText="1" readingOrder="1"/>
    </xf>
    <xf numFmtId="4" fontId="18" fillId="0" borderId="0" xfId="7" applyFont="1" applyBorder="1" applyAlignment="1">
      <alignment horizontal="left" vertical="center" wrapText="1" readingOrder="1"/>
    </xf>
    <xf numFmtId="4" fontId="18" fillId="0" borderId="38" xfId="7" applyFont="1" applyBorder="1" applyAlignment="1">
      <alignment horizontal="left" vertical="center" wrapText="1" readingOrder="1"/>
    </xf>
    <xf numFmtId="4" fontId="22" fillId="0" borderId="1" xfId="7" applyFont="1" applyBorder="1" applyAlignment="1">
      <alignment horizontal="center" vertical="center" readingOrder="1"/>
    </xf>
    <xf numFmtId="10" fontId="22" fillId="0" borderId="1" xfId="1" applyNumberFormat="1" applyFont="1" applyFill="1" applyBorder="1" applyAlignment="1">
      <alignment horizontal="center" vertical="center" readingOrder="1"/>
    </xf>
    <xf numFmtId="4" fontId="18" fillId="0" borderId="43" xfId="7" applyFont="1" applyBorder="1" applyAlignment="1">
      <alignment horizontal="right" vertical="center" readingOrder="1"/>
    </xf>
    <xf numFmtId="4" fontId="18" fillId="0" borderId="0" xfId="7" applyFont="1" applyBorder="1" applyAlignment="1">
      <alignment horizontal="right" vertical="center" readingOrder="1"/>
    </xf>
    <xf numFmtId="170" fontId="18" fillId="0" borderId="41" xfId="8" applyFont="1" applyFill="1" applyBorder="1" applyAlignment="1">
      <alignment horizontal="center" vertical="center" readingOrder="1"/>
    </xf>
    <xf numFmtId="10" fontId="18" fillId="0" borderId="44" xfId="7" applyNumberFormat="1" applyFont="1" applyBorder="1" applyAlignment="1">
      <alignment horizontal="center" vertical="center" readingOrder="1"/>
    </xf>
    <xf numFmtId="10" fontId="18" fillId="0" borderId="45" xfId="7" applyNumberFormat="1" applyFont="1" applyBorder="1" applyAlignment="1">
      <alignment horizontal="center" vertical="center" readingOrder="1"/>
    </xf>
    <xf numFmtId="10" fontId="18" fillId="0" borderId="9" xfId="7" applyNumberFormat="1" applyFont="1" applyBorder="1" applyAlignment="1">
      <alignment horizontal="center" vertical="center" readingOrder="1"/>
    </xf>
    <xf numFmtId="10" fontId="18" fillId="0" borderId="1" xfId="7" applyNumberFormat="1" applyFont="1" applyBorder="1" applyAlignment="1">
      <alignment horizontal="center" vertical="center" readingOrder="1"/>
    </xf>
    <xf numFmtId="4" fontId="18" fillId="0" borderId="36" xfId="7" applyFont="1" applyBorder="1" applyAlignment="1">
      <alignment horizontal="left" vertical="center" wrapText="1" readingOrder="1"/>
    </xf>
    <xf numFmtId="4" fontId="18" fillId="0" borderId="1" xfId="7" applyFont="1" applyBorder="1" applyAlignment="1">
      <alignment horizontal="left" vertical="center" wrapText="1" readingOrder="1"/>
    </xf>
    <xf numFmtId="4" fontId="18" fillId="2" borderId="1" xfId="7" applyFont="1" applyFill="1" applyBorder="1" applyAlignment="1">
      <alignment horizontal="center" vertical="center" wrapText="1" readingOrder="1"/>
    </xf>
    <xf numFmtId="0" fontId="34" fillId="0" borderId="0" xfId="0" applyFont="1" applyAlignment="1">
      <alignment horizontal="center"/>
    </xf>
    <xf numFmtId="0" fontId="31" fillId="0" borderId="1" xfId="57" applyFont="1" applyBorder="1" applyAlignment="1">
      <alignment horizontal="center" vertical="center" wrapText="1"/>
    </xf>
    <xf numFmtId="167" fontId="31" fillId="0" borderId="1" xfId="57" applyNumberFormat="1" applyFont="1" applyBorder="1" applyAlignment="1">
      <alignment horizontal="center" vertical="center"/>
    </xf>
    <xf numFmtId="4" fontId="24" fillId="0" borderId="1" xfId="57" applyNumberFormat="1" applyFont="1" applyBorder="1" applyAlignment="1">
      <alignment horizontal="center" vertical="center"/>
    </xf>
    <xf numFmtId="167" fontId="24" fillId="0" borderId="1" xfId="57" applyNumberFormat="1" applyFont="1" applyBorder="1" applyAlignment="1">
      <alignment horizontal="center" vertical="center"/>
    </xf>
    <xf numFmtId="0" fontId="23" fillId="0" borderId="40" xfId="0" applyFont="1" applyBorder="1" applyAlignment="1">
      <alignment horizontal="center"/>
    </xf>
    <xf numFmtId="0" fontId="23" fillId="0" borderId="41" xfId="0" applyFont="1" applyBorder="1" applyAlignment="1">
      <alignment horizontal="center"/>
    </xf>
    <xf numFmtId="0" fontId="23" fillId="0" borderId="50" xfId="0" applyFont="1" applyBorder="1" applyAlignment="1">
      <alignment horizontal="center"/>
    </xf>
    <xf numFmtId="0" fontId="23" fillId="0" borderId="43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/>
    </xf>
    <xf numFmtId="0" fontId="23" fillId="0" borderId="8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33" fillId="4" borderId="1" xfId="9" applyFont="1" applyFill="1" applyBorder="1" applyAlignment="1">
      <alignment horizontal="center" vertical="center" wrapText="1"/>
    </xf>
    <xf numFmtId="0" fontId="31" fillId="0" borderId="44" xfId="57" applyFont="1" applyBorder="1" applyAlignment="1">
      <alignment horizontal="center" vertical="center"/>
    </xf>
    <xf numFmtId="0" fontId="31" fillId="0" borderId="45" xfId="57" applyFont="1" applyBorder="1" applyAlignment="1">
      <alignment horizontal="center" vertical="center"/>
    </xf>
    <xf numFmtId="0" fontId="31" fillId="0" borderId="9" xfId="57" applyFont="1" applyBorder="1" applyAlignment="1">
      <alignment horizontal="center" vertical="center"/>
    </xf>
    <xf numFmtId="0" fontId="31" fillId="0" borderId="3" xfId="57" applyFont="1" applyBorder="1" applyAlignment="1">
      <alignment horizontal="left" vertical="center"/>
    </xf>
    <xf numFmtId="0" fontId="31" fillId="0" borderId="4" xfId="57" applyFont="1" applyBorder="1" applyAlignment="1">
      <alignment horizontal="left" vertical="center"/>
    </xf>
    <xf numFmtId="0" fontId="31" fillId="0" borderId="5" xfId="57" applyFont="1" applyBorder="1" applyAlignment="1">
      <alignment horizontal="left" vertical="center"/>
    </xf>
    <xf numFmtId="0" fontId="31" fillId="4" borderId="3" xfId="57" applyFont="1" applyFill="1" applyBorder="1" applyAlignment="1">
      <alignment horizontal="center" vertical="center"/>
    </xf>
    <xf numFmtId="0" fontId="31" fillId="4" borderId="4" xfId="57" applyFont="1" applyFill="1" applyBorder="1" applyAlignment="1">
      <alignment horizontal="center" vertical="center"/>
    </xf>
    <xf numFmtId="0" fontId="31" fillId="4" borderId="5" xfId="57" applyFont="1" applyFill="1" applyBorder="1" applyAlignment="1">
      <alignment horizontal="center" vertical="center"/>
    </xf>
    <xf numFmtId="0" fontId="24" fillId="0" borderId="3" xfId="57" applyFont="1" applyBorder="1" applyAlignment="1">
      <alignment horizontal="center" vertical="center"/>
    </xf>
    <xf numFmtId="0" fontId="24" fillId="0" borderId="4" xfId="57" applyFont="1" applyBorder="1" applyAlignment="1">
      <alignment horizontal="center" vertical="center"/>
    </xf>
    <xf numFmtId="0" fontId="24" fillId="0" borderId="5" xfId="57" applyFont="1" applyBorder="1" applyAlignment="1">
      <alignment horizontal="center" vertical="center"/>
    </xf>
    <xf numFmtId="0" fontId="31" fillId="0" borderId="3" xfId="57" applyFont="1" applyBorder="1" applyAlignment="1">
      <alignment horizontal="left" vertical="center" wrapText="1"/>
    </xf>
    <xf numFmtId="0" fontId="31" fillId="0" borderId="4" xfId="57" applyFont="1" applyBorder="1" applyAlignment="1">
      <alignment horizontal="left" vertical="center" wrapText="1"/>
    </xf>
    <xf numFmtId="0" fontId="31" fillId="0" borderId="5" xfId="57" applyFont="1" applyBorder="1" applyAlignment="1">
      <alignment horizontal="left" vertical="center" wrapText="1"/>
    </xf>
    <xf numFmtId="0" fontId="33" fillId="4" borderId="3" xfId="17" applyFont="1" applyFill="1" applyBorder="1" applyAlignment="1">
      <alignment horizontal="center" vertical="center"/>
    </xf>
    <xf numFmtId="0" fontId="33" fillId="4" borderId="4" xfId="17" applyFont="1" applyFill="1" applyBorder="1" applyAlignment="1">
      <alignment horizontal="center" vertical="center"/>
    </xf>
    <xf numFmtId="0" fontId="33" fillId="4" borderId="5" xfId="17" applyFont="1" applyFill="1" applyBorder="1" applyAlignment="1">
      <alignment horizontal="center" vertical="center"/>
    </xf>
    <xf numFmtId="0" fontId="31" fillId="0" borderId="3" xfId="57" applyFont="1" applyBorder="1" applyAlignment="1">
      <alignment horizontal="center" vertical="center" wrapText="1"/>
    </xf>
    <xf numFmtId="0" fontId="31" fillId="0" borderId="4" xfId="57" applyFont="1" applyBorder="1" applyAlignment="1">
      <alignment horizontal="center" vertical="center" wrapText="1"/>
    </xf>
    <xf numFmtId="0" fontId="31" fillId="0" borderId="5" xfId="57" applyFont="1" applyBorder="1" applyAlignment="1">
      <alignment horizontal="center" vertical="center" wrapText="1"/>
    </xf>
    <xf numFmtId="4" fontId="24" fillId="0" borderId="3" xfId="57" applyNumberFormat="1" applyFont="1" applyBorder="1" applyAlignment="1">
      <alignment horizontal="center" vertical="center"/>
    </xf>
    <xf numFmtId="4" fontId="24" fillId="0" borderId="4" xfId="57" applyNumberFormat="1" applyFont="1" applyBorder="1" applyAlignment="1">
      <alignment horizontal="center" vertical="center"/>
    </xf>
    <xf numFmtId="4" fontId="24" fillId="0" borderId="5" xfId="57" applyNumberFormat="1" applyFont="1" applyBorder="1" applyAlignment="1">
      <alignment horizontal="center" vertical="center"/>
    </xf>
    <xf numFmtId="167" fontId="31" fillId="0" borderId="3" xfId="57" applyNumberFormat="1" applyFont="1" applyBorder="1" applyAlignment="1">
      <alignment horizontal="center" vertical="center"/>
    </xf>
    <xf numFmtId="167" fontId="31" fillId="0" borderId="4" xfId="57" applyNumberFormat="1" applyFont="1" applyBorder="1" applyAlignment="1">
      <alignment horizontal="center" vertical="center"/>
    </xf>
    <xf numFmtId="167" fontId="31" fillId="0" borderId="5" xfId="57" applyNumberFormat="1" applyFont="1" applyBorder="1" applyAlignment="1">
      <alignment horizontal="center" vertical="center"/>
    </xf>
    <xf numFmtId="167" fontId="24" fillId="0" borderId="3" xfId="57" applyNumberFormat="1" applyFont="1" applyBorder="1" applyAlignment="1">
      <alignment horizontal="center" vertical="center"/>
    </xf>
    <xf numFmtId="167" fontId="24" fillId="0" borderId="4" xfId="57" applyNumberFormat="1" applyFont="1" applyBorder="1" applyAlignment="1">
      <alignment horizontal="center" vertical="center"/>
    </xf>
    <xf numFmtId="167" fontId="24" fillId="0" borderId="5" xfId="57" applyNumberFormat="1" applyFont="1" applyBorder="1" applyAlignment="1">
      <alignment horizontal="center" vertical="center"/>
    </xf>
    <xf numFmtId="0" fontId="33" fillId="4" borderId="3" xfId="9" applyFont="1" applyFill="1" applyBorder="1" applyAlignment="1">
      <alignment horizontal="center" vertical="center" wrapText="1"/>
    </xf>
    <xf numFmtId="0" fontId="33" fillId="4" borderId="4" xfId="9" applyFont="1" applyFill="1" applyBorder="1" applyAlignment="1">
      <alignment horizontal="center" vertical="center" wrapText="1"/>
    </xf>
    <xf numFmtId="0" fontId="33" fillId="4" borderId="5" xfId="9" applyFont="1" applyFill="1" applyBorder="1" applyAlignment="1">
      <alignment horizontal="center" vertical="center" wrapText="1"/>
    </xf>
    <xf numFmtId="44" fontId="27" fillId="0" borderId="3" xfId="0" quotePrefix="1" applyNumberFormat="1" applyFont="1" applyBorder="1" applyAlignment="1">
      <alignment horizontal="center" vertical="center"/>
    </xf>
    <xf numFmtId="44" fontId="27" fillId="0" borderId="5" xfId="0" quotePrefix="1" applyNumberFormat="1" applyFont="1" applyBorder="1" applyAlignment="1">
      <alignment horizontal="center" vertical="center"/>
    </xf>
    <xf numFmtId="0" fontId="28" fillId="0" borderId="25" xfId="0" quotePrefix="1" applyFont="1" applyBorder="1" applyAlignment="1">
      <alignment horizontal="center" vertical="center"/>
    </xf>
    <xf numFmtId="0" fontId="28" fillId="0" borderId="8" xfId="0" quotePrefix="1" applyFont="1" applyBorder="1" applyAlignment="1">
      <alignment horizontal="center" vertical="center"/>
    </xf>
    <xf numFmtId="0" fontId="28" fillId="0" borderId="26" xfId="0" quotePrefix="1" applyFont="1" applyBorder="1" applyAlignment="1">
      <alignment horizontal="center" vertical="center"/>
    </xf>
    <xf numFmtId="0" fontId="28" fillId="0" borderId="3" xfId="59" applyFont="1" applyBorder="1" applyAlignment="1">
      <alignment horizontal="center" vertical="center"/>
    </xf>
    <xf numFmtId="0" fontId="28" fillId="0" borderId="4" xfId="59" applyFont="1" applyBorder="1" applyAlignment="1">
      <alignment horizontal="center" vertical="center"/>
    </xf>
    <xf numFmtId="0" fontId="28" fillId="0" borderId="5" xfId="59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8" fillId="0" borderId="3" xfId="58" quotePrefix="1" applyFont="1" applyBorder="1" applyAlignment="1">
      <alignment horizontal="center" vertical="center"/>
    </xf>
    <xf numFmtId="0" fontId="28" fillId="0" borderId="4" xfId="58" quotePrefix="1" applyFont="1" applyBorder="1" applyAlignment="1">
      <alignment horizontal="center" vertical="center"/>
    </xf>
    <xf numFmtId="0" fontId="28" fillId="0" borderId="5" xfId="58" quotePrefix="1" applyFont="1" applyBorder="1" applyAlignment="1">
      <alignment horizontal="center" vertical="center"/>
    </xf>
    <xf numFmtId="0" fontId="28" fillId="0" borderId="43" xfId="0" applyFont="1" applyBorder="1" applyAlignment="1">
      <alignment horizontal="center"/>
    </xf>
    <xf numFmtId="0" fontId="28" fillId="0" borderId="0" xfId="0" applyFont="1" applyAlignment="1">
      <alignment horizontal="center"/>
    </xf>
    <xf numFmtId="44" fontId="35" fillId="0" borderId="0" xfId="44" applyFont="1" applyFill="1" applyBorder="1" applyAlignment="1">
      <alignment horizontal="center" vertical="center"/>
    </xf>
    <xf numFmtId="44" fontId="35" fillId="0" borderId="51" xfId="44" applyFont="1" applyFill="1" applyBorder="1" applyAlignment="1">
      <alignment horizontal="center" vertical="center"/>
    </xf>
    <xf numFmtId="0" fontId="27" fillId="0" borderId="43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44" fontId="27" fillId="0" borderId="0" xfId="44" applyFont="1" applyFill="1" applyBorder="1" applyAlignment="1">
      <alignment horizontal="center" vertical="center"/>
    </xf>
    <xf numFmtId="44" fontId="27" fillId="0" borderId="51" xfId="44" applyFont="1" applyFill="1" applyBorder="1" applyAlignment="1">
      <alignment horizontal="center" vertical="center"/>
    </xf>
    <xf numFmtId="0" fontId="28" fillId="0" borderId="43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51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26" xfId="0" applyFont="1" applyBorder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44" fontId="28" fillId="0" borderId="41" xfId="44" applyFont="1" applyFill="1" applyBorder="1" applyAlignment="1">
      <alignment horizontal="center" vertical="center"/>
    </xf>
    <xf numFmtId="44" fontId="28" fillId="0" borderId="50" xfId="44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32" fillId="0" borderId="40" xfId="56" applyFont="1" applyBorder="1" applyAlignment="1">
      <alignment horizontal="center" vertical="center"/>
    </xf>
    <xf numFmtId="0" fontId="32" fillId="0" borderId="41" xfId="56" applyFont="1" applyBorder="1" applyAlignment="1">
      <alignment horizontal="center" vertical="center"/>
    </xf>
    <xf numFmtId="0" fontId="32" fillId="0" borderId="50" xfId="56" applyFont="1" applyBorder="1" applyAlignment="1">
      <alignment horizontal="center" vertical="center"/>
    </xf>
    <xf numFmtId="0" fontId="12" fillId="2" borderId="43" xfId="56" applyFont="1" applyFill="1" applyBorder="1" applyAlignment="1">
      <alignment horizontal="center" vertical="center" wrapText="1"/>
    </xf>
    <xf numFmtId="0" fontId="12" fillId="2" borderId="0" xfId="56" applyFont="1" applyFill="1" applyAlignment="1">
      <alignment horizontal="center" vertical="center" wrapText="1"/>
    </xf>
    <xf numFmtId="0" fontId="12" fillId="2" borderId="51" xfId="56" applyFont="1" applyFill="1" applyBorder="1" applyAlignment="1">
      <alignment horizontal="center" vertical="center" wrapText="1"/>
    </xf>
    <xf numFmtId="0" fontId="12" fillId="0" borderId="25" xfId="56" applyFont="1" applyBorder="1" applyAlignment="1">
      <alignment horizontal="center" vertical="center" wrapText="1"/>
    </xf>
    <xf numFmtId="0" fontId="12" fillId="0" borderId="8" xfId="56" applyFont="1" applyBorder="1" applyAlignment="1">
      <alignment horizontal="center" vertical="center" wrapText="1"/>
    </xf>
    <xf numFmtId="0" fontId="12" fillId="0" borderId="26" xfId="56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8" fillId="0" borderId="3" xfId="17" applyFont="1" applyBorder="1" applyAlignment="1">
      <alignment horizontal="center" vertical="center"/>
    </xf>
    <xf numFmtId="0" fontId="28" fillId="0" borderId="5" xfId="17" applyFont="1" applyBorder="1" applyAlignment="1">
      <alignment horizontal="center" vertical="center"/>
    </xf>
    <xf numFmtId="0" fontId="27" fillId="0" borderId="3" xfId="17" applyFont="1" applyBorder="1" applyAlignment="1">
      <alignment horizontal="center" vertical="center"/>
    </xf>
    <xf numFmtId="0" fontId="27" fillId="0" borderId="5" xfId="17" applyFont="1" applyBorder="1" applyAlignment="1">
      <alignment horizontal="center" vertical="center"/>
    </xf>
    <xf numFmtId="0" fontId="23" fillId="0" borderId="40" xfId="0" applyFont="1" applyBorder="1" applyAlignment="1">
      <alignment horizontal="right"/>
    </xf>
    <xf numFmtId="0" fontId="23" fillId="0" borderId="50" xfId="0" applyFont="1" applyBorder="1" applyAlignment="1">
      <alignment horizontal="right"/>
    </xf>
    <xf numFmtId="0" fontId="23" fillId="0" borderId="43" xfId="0" applyFont="1" applyBorder="1" applyAlignment="1">
      <alignment horizontal="right" vertical="center" wrapText="1"/>
    </xf>
    <xf numFmtId="0" fontId="23" fillId="0" borderId="51" xfId="0" applyFont="1" applyBorder="1" applyAlignment="1">
      <alignment horizontal="right" vertical="center" wrapText="1"/>
    </xf>
    <xf numFmtId="0" fontId="23" fillId="0" borderId="25" xfId="0" applyFont="1" applyBorder="1" applyAlignment="1">
      <alignment horizontal="right"/>
    </xf>
    <xf numFmtId="0" fontId="23" fillId="0" borderId="26" xfId="0" applyFont="1" applyBorder="1" applyAlignment="1">
      <alignment horizontal="right"/>
    </xf>
    <xf numFmtId="0" fontId="27" fillId="4" borderId="1" xfId="17" applyFont="1" applyFill="1" applyBorder="1" applyAlignment="1">
      <alignment horizontal="center" vertical="center"/>
    </xf>
  </cellXfs>
  <cellStyles count="60">
    <cellStyle name="Moeda 10" xfId="44" xr:uid="{AE88ACEF-BA44-4433-8731-AB17A0B0776F}"/>
    <cellStyle name="Moeda 11" xfId="50" xr:uid="{10053135-F082-4100-99A6-D129D67E04CC}"/>
    <cellStyle name="Moeda 12" xfId="10" xr:uid="{7E204006-AB4F-446F-B045-29B075D25051}"/>
    <cellStyle name="Moeda 2" xfId="5" xr:uid="{F7E39944-6FB8-4F26-928F-642F0BB9CD97}"/>
    <cellStyle name="Moeda 2 2" xfId="46" xr:uid="{2024DBCB-BE71-4C00-8C07-A303AD74C31B}"/>
    <cellStyle name="Moeda 2 3" xfId="12" xr:uid="{FD8044AF-0686-44E2-87D0-603B657E468B}"/>
    <cellStyle name="Moeda 3" xfId="16" xr:uid="{83C07EF2-1116-4CDA-B2EB-DD735256C826}"/>
    <cellStyle name="Moeda 3 2" xfId="18" xr:uid="{D9A21082-A1D7-444B-A7BC-D74956E332C1}"/>
    <cellStyle name="Moeda 4" xfId="23" xr:uid="{45B53548-8CF7-4388-B59E-9651B838CF48}"/>
    <cellStyle name="Moeda 5" xfId="27" xr:uid="{6DAA1179-D107-49C4-B9F8-6D17D6077E57}"/>
    <cellStyle name="Moeda 6" xfId="21" xr:uid="{BB0B27B9-30E2-4447-986A-16AFD17A325E}"/>
    <cellStyle name="Moeda 6 2" xfId="25" xr:uid="{76BA51C7-9B0F-4A9A-8A47-C5142E984FAE}"/>
    <cellStyle name="Moeda 6 3" xfId="35" xr:uid="{C227E981-4432-4D2D-A4B3-FD0CDE2F21AC}"/>
    <cellStyle name="Moeda 6 3 2" xfId="41" xr:uid="{102BBD0F-6881-4A81-8276-ED893A9F5E91}"/>
    <cellStyle name="Moeda 7" xfId="38" xr:uid="{0B4892C2-BFC1-4EDE-9176-46F73791CA6F}"/>
    <cellStyle name="Moeda 8" xfId="39" xr:uid="{1C7DEA0C-48F0-4C67-8243-7A2F9D884B0A}"/>
    <cellStyle name="Moeda 9" xfId="40" xr:uid="{D05FC350-1433-4F53-ADA2-F1379662B9B7}"/>
    <cellStyle name="Normal" xfId="0" builtinId="0"/>
    <cellStyle name="Normal 10" xfId="7" xr:uid="{5AFBDA13-4120-4518-ACD7-A40320E82140}"/>
    <cellStyle name="Normal 10 2" xfId="47" xr:uid="{5FFD74FD-9670-4C44-B169-FF10D6752C32}"/>
    <cellStyle name="Normal 11" xfId="52" xr:uid="{DD706722-6F76-4860-A1FB-F62597120654}"/>
    <cellStyle name="Normal 12" xfId="54" xr:uid="{910C9402-2789-4F59-8E01-92AA1566AB15}"/>
    <cellStyle name="Normal 13" xfId="55" xr:uid="{8CA9A85B-E702-4E56-8FA4-626811E61BE7}"/>
    <cellStyle name="Normal 14" xfId="9" xr:uid="{2E9CB4CC-A589-4B69-997E-CA2461B08E55}"/>
    <cellStyle name="Normal 2" xfId="6" xr:uid="{C6AAD06C-96D0-4AC5-A661-B4D67E5DEFBD}"/>
    <cellStyle name="Normal 2 2" xfId="17" xr:uid="{641B31A3-36AF-4528-80E0-CFB42DD63A98}"/>
    <cellStyle name="Normal 2 2 2" xfId="56" xr:uid="{06E50992-78DF-4274-9008-75E281C67310}"/>
    <cellStyle name="Normal 2 3" xfId="28" xr:uid="{43089263-F283-4F24-9F0D-38ADC417ABD8}"/>
    <cellStyle name="Normal 2 4" xfId="29" xr:uid="{A7A982D6-DE81-4999-9236-801F405224DD}"/>
    <cellStyle name="Normal 2 5" xfId="49" xr:uid="{E79EBF4B-5F20-4F1D-B9FB-51482B383860}"/>
    <cellStyle name="Normal 3" xfId="3" xr:uid="{84096D34-9CBC-4767-A4F6-6B307572534B}"/>
    <cellStyle name="Normal 3 2" xfId="14" xr:uid="{D589D09C-C870-4787-82AC-D0F4546D8A00}"/>
    <cellStyle name="Normal 4" xfId="13" xr:uid="{A6F9170A-F918-4CC9-82B7-96B4982F94F8}"/>
    <cellStyle name="Normal 4 2" xfId="19" xr:uid="{64C81AF5-A888-4E33-8ECD-9AD8FC0D4660}"/>
    <cellStyle name="Normal 5" xfId="15" xr:uid="{D1290710-9751-4CCC-B7F7-E7C793279BF2}"/>
    <cellStyle name="Normal 6" xfId="22" xr:uid="{6BB09B23-E7C3-4347-928B-BED3661E12CE}"/>
    <cellStyle name="Normal 7" xfId="43" xr:uid="{3AEFBEAB-A7C0-444C-B681-CA439A7C2902}"/>
    <cellStyle name="Normal 8" xfId="30" xr:uid="{05FD5D11-D0F8-43F9-9D7A-5FAAA61E3FC7}"/>
    <cellStyle name="Normal 8 2" xfId="48" xr:uid="{55A74E73-30F7-4F6C-BF62-E34277FCFE60}"/>
    <cellStyle name="Normal 9" xfId="20" xr:uid="{B39797A0-B99F-41F9-BF99-460A0C65ADFE}"/>
    <cellStyle name="Normal 9 2" xfId="36" xr:uid="{C1F76F30-4A55-462E-A717-ADB06E406282}"/>
    <cellStyle name="Normal 9 2 2" xfId="42" xr:uid="{97085A7E-4CF2-4912-AFE0-6A1497A1947A}"/>
    <cellStyle name="Normal_COLETA COM POLYGUINDASTE - SLU 1 (sintralix )MODIFICADAJULHO03" xfId="58" xr:uid="{CD671A7F-9644-4277-8FE9-EE6F260F154F}"/>
    <cellStyle name="Normal_Coleta Domiciliar - Orçam. mar-05 ( menos 1 cam)- (REDUZ. PNEUS, SEGURO, vida=7anos 40%)" xfId="59" xr:uid="{13E49682-52D8-4DDD-80E4-D4349DA842F5}"/>
    <cellStyle name="Normal_Plan1" xfId="2" xr:uid="{D11315A3-CB36-4E88-A836-EE8ECDB71B17}"/>
    <cellStyle name="Normal_Varrição 2005 - L.2-V.1" xfId="57" xr:uid="{050893B0-13B4-435F-BB33-B6EE9D2DFC31}"/>
    <cellStyle name="Porcentagem" xfId="1" builtinId="5"/>
    <cellStyle name="Porcentagem 2" xfId="4" xr:uid="{CBF16DEC-E232-457D-BF46-AB57A7F52400}"/>
    <cellStyle name="Porcentagem 2 2" xfId="24" xr:uid="{48A91316-B39E-4B17-8EFE-D17FFD753346}"/>
    <cellStyle name="Porcentagem 3" xfId="26" xr:uid="{3C8FF67C-F6A0-460C-A26C-2CAB73F69CA3}"/>
    <cellStyle name="Porcentagem 4" xfId="45" xr:uid="{BFCBB51D-4E59-47C5-B233-B6AFFD2EF1CD}"/>
    <cellStyle name="Porcentagem 5" xfId="11" xr:uid="{CB2E7CAD-976B-4AED-AAF7-0BB093B581F0}"/>
    <cellStyle name="Separador de milhares [0] 2" xfId="37" xr:uid="{5D5F38AA-66FA-4144-8505-F7C11A916951}"/>
    <cellStyle name="Separador de milhares 2" xfId="31" xr:uid="{48C77FB0-13EC-4379-877E-A6C1F0F5FFD0}"/>
    <cellStyle name="Separador de milhares 3" xfId="32" xr:uid="{E5A4443C-EF05-4081-B0EF-2C5B2B8F080E}"/>
    <cellStyle name="Vírgula 2" xfId="33" xr:uid="{68128C7D-7C1F-47C3-8F6F-5C6578739B22}"/>
    <cellStyle name="Vírgula 2 3" xfId="8" xr:uid="{0F86D067-B988-444F-89DB-B5DB0B607F39}"/>
    <cellStyle name="Vírgula 3" xfId="34" xr:uid="{35E08801-2100-4006-852A-C5D98E574989}"/>
    <cellStyle name="Vírgula 4" xfId="51" xr:uid="{EF670199-A1DA-49D2-AA33-7AE72F0D25A5}"/>
    <cellStyle name="Vírgula 5" xfId="53" xr:uid="{279A4ACA-85DF-41EE-A538-A2AE1A1C6B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419100</xdr:colOff>
      <xdr:row>0</xdr:row>
      <xdr:rowOff>855345</xdr:rowOff>
    </xdr:to>
    <xdr:pic>
      <xdr:nvPicPr>
        <xdr:cNvPr id="2" name="Imagem 1" descr="Consórcio Intermunicipal de Saúde do Alto do Rio Pará">
          <a:extLst>
            <a:ext uri="{FF2B5EF4-FFF2-40B4-BE49-F238E27FC236}">
              <a16:creationId xmlns:a16="http://schemas.microsoft.com/office/drawing/2014/main" id="{0B971612-8A75-4458-B830-F7F74A19B2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5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7C08ED5-B8DA-4FB2-9F14-37DF1E2B77E0}"/>
            </a:ext>
          </a:extLst>
        </xdr:cNvPr>
        <xdr:cNvSpPr>
          <a:spLocks noChangeShapeType="1"/>
        </xdr:cNvSpPr>
      </xdr:nvSpPr>
      <xdr:spPr bwMode="auto">
        <a:xfrm>
          <a:off x="10382250" y="138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F5BBE1F9-8F43-4DD0-BB70-F07D188C6008}"/>
            </a:ext>
          </a:extLst>
        </xdr:cNvPr>
        <xdr:cNvSpPr>
          <a:spLocks noChangeShapeType="1"/>
        </xdr:cNvSpPr>
      </xdr:nvSpPr>
      <xdr:spPr bwMode="auto">
        <a:xfrm>
          <a:off x="10382250" y="138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C5D439D-38A3-4CA9-AB0F-13EDB5DCBD4F}"/>
            </a:ext>
          </a:extLst>
        </xdr:cNvPr>
        <xdr:cNvSpPr>
          <a:spLocks noChangeShapeType="1"/>
        </xdr:cNvSpPr>
      </xdr:nvSpPr>
      <xdr:spPr bwMode="auto">
        <a:xfrm flipV="1">
          <a:off x="10382250" y="138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293594</xdr:colOff>
      <xdr:row>0</xdr:row>
      <xdr:rowOff>183777</xdr:rowOff>
    </xdr:from>
    <xdr:to>
      <xdr:col>2</xdr:col>
      <xdr:colOff>141194</xdr:colOff>
      <xdr:row>2</xdr:row>
      <xdr:rowOff>559113</xdr:rowOff>
    </xdr:to>
    <xdr:pic>
      <xdr:nvPicPr>
        <xdr:cNvPr id="5" name="Imagem 4" descr="Consórcio Intermunicipal de Saúde do Alto do Rio Pará">
          <a:extLst>
            <a:ext uri="{FF2B5EF4-FFF2-40B4-BE49-F238E27FC236}">
              <a16:creationId xmlns:a16="http://schemas.microsoft.com/office/drawing/2014/main" id="{9DF3C434-C375-4131-B5B0-774453CFDB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94" y="183777"/>
          <a:ext cx="1971675" cy="698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\Downloads\Planilha%20Limpeza%20Urbana%20(2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TAL"/>
      <sheetName val="PLANILHA "/>
      <sheetName val="CRONOGRAMA FÍSICO FINANCEIRO"/>
    </sheetNames>
    <sheetDataSet>
      <sheetData sheetId="0" refreshError="1"/>
      <sheetData sheetId="1" refreshError="1">
        <row r="3">
          <cell r="A3" t="str">
            <v>OBJETO: CONTRATAÇÃO DE EMPRESA ESPECIALIZADA PARA A REALIZAÇÃO DE PRESTAÇÃO DE SERVIÇOS DE LIMPEZA URBANA BUSCANDO ATENDER TODOS OS MUNICÍPIOS CONSORCIADOS.</v>
          </cell>
        </row>
        <row r="8">
          <cell r="D8" t="str">
            <v xml:space="preserve">LIMPEZA URBANA </v>
          </cell>
        </row>
        <row r="19">
          <cell r="D19" t="str">
            <v xml:space="preserve">CORTES DE ÁRVORES 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3014-F6B2-4B66-8D7A-1FE18E088659}">
  <sheetPr>
    <pageSetUpPr fitToPage="1"/>
  </sheetPr>
  <dimension ref="A1:U28"/>
  <sheetViews>
    <sheetView view="pageBreakPreview" zoomScaleNormal="55" zoomScaleSheetLayoutView="100" workbookViewId="0">
      <selection activeCell="T7" sqref="T7"/>
    </sheetView>
  </sheetViews>
  <sheetFormatPr defaultColWidth="8.85546875" defaultRowHeight="15.75" x14ac:dyDescent="0.25"/>
  <cols>
    <col min="1" max="1" width="13.28515625" style="21" customWidth="1"/>
    <col min="2" max="2" width="73.42578125" style="22" customWidth="1"/>
    <col min="3" max="3" width="11.28515625" style="20" customWidth="1"/>
    <col min="4" max="4" width="20.5703125" style="23" customWidth="1"/>
    <col min="5" max="5" width="20.5703125" style="23" hidden="1" customWidth="1"/>
    <col min="6" max="6" width="20.5703125" style="23" customWidth="1"/>
    <col min="7" max="7" width="20.5703125" style="24" customWidth="1"/>
    <col min="8" max="8" width="27.7109375" style="21" bestFit="1" customWidth="1"/>
    <col min="9" max="9" width="13.28515625" style="20" hidden="1" customWidth="1"/>
    <col min="10" max="10" width="10.42578125" style="21" hidden="1" customWidth="1"/>
    <col min="11" max="11" width="17.28515625" style="25" hidden="1" customWidth="1"/>
    <col min="12" max="12" width="14.140625" style="20" hidden="1" customWidth="1"/>
    <col min="13" max="13" width="17.42578125" style="1" hidden="1" customWidth="1"/>
    <col min="14" max="14" width="13.28515625" style="23" hidden="1" customWidth="1"/>
    <col min="15" max="15" width="6.28515625" style="20" hidden="1" customWidth="1"/>
    <col min="16" max="16" width="10.7109375" style="20" hidden="1" customWidth="1"/>
    <col min="17" max="17" width="14.85546875" style="20" bestFit="1" customWidth="1"/>
    <col min="18" max="18" width="14.85546875" style="20" hidden="1" customWidth="1"/>
    <col min="19" max="19" width="15.140625" style="20" hidden="1" customWidth="1"/>
    <col min="20" max="20" width="8.85546875" style="20"/>
    <col min="21" max="21" width="10.85546875" style="20" bestFit="1" customWidth="1"/>
    <col min="22" max="16384" width="8.85546875" style="20"/>
  </cols>
  <sheetData>
    <row r="1" spans="1:21" s="2" customFormat="1" ht="71.25" customHeight="1" x14ac:dyDescent="0.25">
      <c r="A1" s="221"/>
      <c r="B1" s="221"/>
      <c r="C1" s="221"/>
      <c r="D1" s="221"/>
      <c r="E1" s="221"/>
      <c r="F1" s="221"/>
      <c r="G1" s="221"/>
      <c r="H1" s="221"/>
      <c r="K1" s="3"/>
      <c r="M1" s="4"/>
    </row>
    <row r="2" spans="1:21" s="2" customFormat="1" ht="22.5" customHeight="1" x14ac:dyDescent="0.25">
      <c r="A2" s="222" t="s">
        <v>289</v>
      </c>
      <c r="B2" s="222"/>
      <c r="C2" s="222"/>
      <c r="D2" s="222"/>
      <c r="E2" s="222"/>
      <c r="F2" s="222"/>
      <c r="G2" s="222"/>
      <c r="H2" s="222"/>
      <c r="I2" s="175"/>
      <c r="K2" s="3"/>
      <c r="M2" s="4"/>
    </row>
    <row r="3" spans="1:21" s="5" customFormat="1" ht="44.25" customHeight="1" x14ac:dyDescent="0.25">
      <c r="A3" s="176" t="s">
        <v>282</v>
      </c>
      <c r="B3" s="223" t="s">
        <v>286</v>
      </c>
      <c r="C3" s="223"/>
      <c r="D3" s="223"/>
      <c r="E3" s="223"/>
      <c r="F3" s="223"/>
      <c r="G3" s="223"/>
      <c r="H3" s="223"/>
      <c r="I3" s="223"/>
      <c r="K3" s="6"/>
      <c r="M3" s="7"/>
    </row>
    <row r="4" spans="1:21" s="2" customFormat="1" ht="38.25" x14ac:dyDescent="0.25">
      <c r="A4" s="177" t="s">
        <v>283</v>
      </c>
      <c r="B4" s="224" t="s">
        <v>287</v>
      </c>
      <c r="C4" s="224"/>
      <c r="D4" s="224"/>
      <c r="E4" s="224"/>
      <c r="F4" s="224"/>
      <c r="G4" s="224"/>
      <c r="H4" s="224"/>
      <c r="I4" s="224"/>
      <c r="K4" s="3"/>
      <c r="M4" s="4"/>
    </row>
    <row r="5" spans="1:21" s="2" customFormat="1" ht="38.25" x14ac:dyDescent="0.25">
      <c r="A5" s="177" t="s">
        <v>284</v>
      </c>
      <c r="B5" s="225">
        <f>'Anexo IX- Planilha de composiçã'!O5</f>
        <v>0.2477</v>
      </c>
      <c r="C5" s="226"/>
      <c r="D5" s="226"/>
      <c r="E5" s="226"/>
      <c r="F5" s="226"/>
      <c r="G5" s="226"/>
      <c r="H5" s="227"/>
      <c r="I5" s="179"/>
      <c r="K5" s="3"/>
      <c r="M5" s="4"/>
    </row>
    <row r="6" spans="1:21" s="8" customFormat="1" x14ac:dyDescent="0.25">
      <c r="A6" s="177" t="s">
        <v>285</v>
      </c>
      <c r="B6" s="228">
        <v>45153</v>
      </c>
      <c r="C6" s="229"/>
      <c r="D6" s="229"/>
      <c r="E6" s="229"/>
      <c r="F6" s="229"/>
      <c r="G6" s="229"/>
      <c r="H6" s="230"/>
      <c r="I6" s="179"/>
      <c r="K6" s="9"/>
      <c r="M6" s="10"/>
      <c r="N6" s="11"/>
    </row>
    <row r="7" spans="1:21" s="5" customFormat="1" ht="63" x14ac:dyDescent="0.25">
      <c r="A7" s="180" t="s">
        <v>7</v>
      </c>
      <c r="B7" s="180" t="s">
        <v>8</v>
      </c>
      <c r="C7" s="180" t="s">
        <v>9</v>
      </c>
      <c r="D7" s="180" t="s">
        <v>10</v>
      </c>
      <c r="E7" s="180" t="s">
        <v>11</v>
      </c>
      <c r="F7" s="180" t="s">
        <v>11</v>
      </c>
      <c r="G7" s="180" t="s">
        <v>12</v>
      </c>
      <c r="H7" s="180" t="s">
        <v>13</v>
      </c>
      <c r="I7" s="181"/>
      <c r="J7" s="12" t="s">
        <v>14</v>
      </c>
      <c r="K7" s="13" t="s">
        <v>15</v>
      </c>
      <c r="M7" s="7"/>
      <c r="N7" s="12" t="s">
        <v>16</v>
      </c>
    </row>
    <row r="8" spans="1:21" s="5" customFormat="1" x14ac:dyDescent="0.25">
      <c r="A8" s="218"/>
      <c r="B8" s="218"/>
      <c r="C8" s="218"/>
      <c r="D8" s="218"/>
      <c r="E8" s="218"/>
      <c r="F8" s="218"/>
      <c r="G8" s="218"/>
      <c r="H8" s="219"/>
      <c r="I8" s="181"/>
      <c r="J8" s="12"/>
      <c r="K8" s="13"/>
      <c r="M8" s="7"/>
      <c r="N8" s="12"/>
    </row>
    <row r="9" spans="1:21" s="5" customFormat="1" x14ac:dyDescent="0.25">
      <c r="A9" s="182">
        <v>1</v>
      </c>
      <c r="B9" s="183" t="s">
        <v>281</v>
      </c>
      <c r="C9" s="182"/>
      <c r="D9" s="182"/>
      <c r="E9" s="182"/>
      <c r="F9" s="184"/>
      <c r="G9" s="184"/>
      <c r="H9" s="184">
        <f>SUM(H10:H18)</f>
        <v>88991329.599999994</v>
      </c>
      <c r="I9" s="181"/>
      <c r="J9" s="12"/>
      <c r="K9" s="13"/>
      <c r="M9" s="7"/>
      <c r="N9" s="12"/>
    </row>
    <row r="10" spans="1:21" s="2" customFormat="1" x14ac:dyDescent="0.25">
      <c r="A10" s="185" t="s">
        <v>17</v>
      </c>
      <c r="B10" s="178" t="s">
        <v>18</v>
      </c>
      <c r="C10" s="185" t="s">
        <v>20</v>
      </c>
      <c r="D10" s="186">
        <v>2800000</v>
      </c>
      <c r="E10" s="187"/>
      <c r="F10" s="179">
        <f>'1.1 - CAPINA'!D28</f>
        <v>1.35</v>
      </c>
      <c r="G10" s="179">
        <f>ROUND(PRODUCT(F10*(1+'Anexo IX- Planilha de composiçã'!O5)),2)</f>
        <v>1.68</v>
      </c>
      <c r="H10" s="179">
        <f>ROUND(PRODUCT(D10*G10),2)</f>
        <v>4704000</v>
      </c>
      <c r="I10" s="175"/>
      <c r="J10" s="16"/>
      <c r="K10" s="17"/>
      <c r="M10" s="4"/>
      <c r="N10" s="16"/>
      <c r="S10" s="15"/>
      <c r="U10" s="174"/>
    </row>
    <row r="11" spans="1:21" s="2" customFormat="1" ht="30" x14ac:dyDescent="0.25">
      <c r="A11" s="185" t="s">
        <v>19</v>
      </c>
      <c r="B11" s="178" t="s">
        <v>23</v>
      </c>
      <c r="C11" s="185" t="s">
        <v>20</v>
      </c>
      <c r="D11" s="186">
        <f>2*4000000</f>
        <v>8000000</v>
      </c>
      <c r="E11" s="186"/>
      <c r="F11" s="179">
        <f>'1.2 - ROÇADA MECANIZADA'!D28</f>
        <v>0.45</v>
      </c>
      <c r="G11" s="179">
        <f>ROUND(PRODUCT(F11*(1+'Anexo IX- Planilha de composiçã'!$O$10)),2)</f>
        <v>0.56000000000000005</v>
      </c>
      <c r="H11" s="179">
        <f t="shared" ref="H11:H12" si="0">ROUND(PRODUCT(D11*G11),2)</f>
        <v>4480000</v>
      </c>
      <c r="I11" s="175"/>
      <c r="J11" s="16"/>
      <c r="K11" s="17">
        <v>1081194.7200000002</v>
      </c>
      <c r="M11" s="4"/>
      <c r="N11" s="16"/>
      <c r="S11" s="15"/>
      <c r="U11" s="174"/>
    </row>
    <row r="12" spans="1:21" s="2" customFormat="1" x14ac:dyDescent="0.25">
      <c r="A12" s="185" t="s">
        <v>21</v>
      </c>
      <c r="B12" s="178" t="s">
        <v>25</v>
      </c>
      <c r="C12" s="185" t="s">
        <v>26</v>
      </c>
      <c r="D12" s="186">
        <v>400000</v>
      </c>
      <c r="E12" s="186"/>
      <c r="F12" s="179">
        <f>'1.3 - PINTURA DE GUIAS'!D22</f>
        <v>2.2599999999999998</v>
      </c>
      <c r="G12" s="179">
        <f>ROUND(PRODUCT(F12*(1+'Anexo IX- Planilha de composiçã'!$O$10)),2)</f>
        <v>2.82</v>
      </c>
      <c r="H12" s="179">
        <f t="shared" si="0"/>
        <v>1128000</v>
      </c>
      <c r="I12" s="175"/>
      <c r="J12" s="16"/>
      <c r="K12" s="17"/>
      <c r="M12" s="4"/>
      <c r="N12" s="16"/>
      <c r="S12" s="15"/>
      <c r="U12" s="174"/>
    </row>
    <row r="13" spans="1:21" s="2" customFormat="1" x14ac:dyDescent="0.25">
      <c r="A13" s="185" t="s">
        <v>22</v>
      </c>
      <c r="B13" s="178" t="s">
        <v>99</v>
      </c>
      <c r="C13" s="185" t="s">
        <v>20</v>
      </c>
      <c r="D13" s="186">
        <f>2*5000000</f>
        <v>10000000</v>
      </c>
      <c r="E13" s="186"/>
      <c r="F13" s="179">
        <f>'1.4 SERVIÇOS DE LIMPEZA DE FEIR'!D25</f>
        <v>0.1</v>
      </c>
      <c r="G13" s="179">
        <f>ROUND(PRODUCT(F13*(1+'Anexo IX- Planilha de composiçã'!$O$10)),2)</f>
        <v>0.12</v>
      </c>
      <c r="H13" s="179">
        <f t="shared" ref="H13:H17" si="1">ROUND(PRODUCT(D13*G13),2)</f>
        <v>1200000</v>
      </c>
      <c r="I13" s="175"/>
      <c r="J13" s="16"/>
      <c r="K13" s="17"/>
      <c r="M13" s="4"/>
      <c r="N13" s="16"/>
      <c r="S13" s="15"/>
      <c r="U13" s="174"/>
    </row>
    <row r="14" spans="1:21" s="2" customFormat="1" x14ac:dyDescent="0.25">
      <c r="A14" s="185" t="s">
        <v>24</v>
      </c>
      <c r="B14" s="178" t="s">
        <v>29</v>
      </c>
      <c r="C14" s="185" t="s">
        <v>30</v>
      </c>
      <c r="D14" s="186">
        <f>2*1000</f>
        <v>2000</v>
      </c>
      <c r="E14" s="186"/>
      <c r="F14" s="179">
        <f>'1.5 LAVAGEM DE VIAS'!D18</f>
        <v>1063.92</v>
      </c>
      <c r="G14" s="179">
        <f>ROUND(PRODUCT(F14*(1+'Anexo IX- Planilha de composiçã'!$O$10)),2)</f>
        <v>1327.45</v>
      </c>
      <c r="H14" s="179">
        <f t="shared" si="1"/>
        <v>2654900</v>
      </c>
      <c r="I14" s="175"/>
      <c r="J14" s="16"/>
      <c r="K14" s="17"/>
      <c r="M14" s="4"/>
      <c r="N14" s="16"/>
      <c r="S14" s="15"/>
      <c r="U14" s="174"/>
    </row>
    <row r="15" spans="1:21" s="2" customFormat="1" ht="33.75" customHeight="1" x14ac:dyDescent="0.25">
      <c r="A15" s="185" t="s">
        <v>27</v>
      </c>
      <c r="B15" s="178" t="s">
        <v>100</v>
      </c>
      <c r="C15" s="185" t="s">
        <v>20</v>
      </c>
      <c r="D15" s="186">
        <v>72000000</v>
      </c>
      <c r="E15" s="186"/>
      <c r="F15" s="179">
        <f>'1.6 LIMPEZA DE SARJETAS'!D26</f>
        <v>0.69</v>
      </c>
      <c r="G15" s="179">
        <f>ROUND(PRODUCT(F15*(1+'Anexo IX- Planilha de composiçã'!$O$10)),2)</f>
        <v>0.86</v>
      </c>
      <c r="H15" s="179">
        <f t="shared" si="1"/>
        <v>61920000</v>
      </c>
      <c r="I15" s="175"/>
      <c r="J15" s="16"/>
      <c r="K15" s="17"/>
      <c r="M15" s="4"/>
      <c r="N15" s="16"/>
      <c r="S15" s="15"/>
      <c r="U15" s="174"/>
    </row>
    <row r="16" spans="1:21" s="2" customFormat="1" x14ac:dyDescent="0.25">
      <c r="A16" s="185" t="s">
        <v>28</v>
      </c>
      <c r="B16" s="188" t="s">
        <v>32</v>
      </c>
      <c r="C16" s="185" t="s">
        <v>101</v>
      </c>
      <c r="D16" s="186">
        <v>12000</v>
      </c>
      <c r="E16" s="186"/>
      <c r="F16" s="179">
        <f>'1.7 COLETA DE ENTULHOS'!D25</f>
        <v>229.75</v>
      </c>
      <c r="G16" s="179">
        <f>ROUND(PRODUCT(F16*(1+'Anexo IX- Planilha de composiçã'!$O$10)),2)</f>
        <v>286.66000000000003</v>
      </c>
      <c r="H16" s="179">
        <f t="shared" si="1"/>
        <v>3439920</v>
      </c>
      <c r="I16" s="175"/>
      <c r="J16" s="16"/>
      <c r="K16" s="17"/>
      <c r="M16" s="4"/>
      <c r="N16" s="16"/>
      <c r="S16" s="15"/>
      <c r="U16" s="174"/>
    </row>
    <row r="17" spans="1:21" s="2" customFormat="1" x14ac:dyDescent="0.25">
      <c r="A17" s="185" t="s">
        <v>31</v>
      </c>
      <c r="B17" s="188" t="s">
        <v>97</v>
      </c>
      <c r="C17" s="185" t="s">
        <v>98</v>
      </c>
      <c r="D17" s="186">
        <v>50000</v>
      </c>
      <c r="E17" s="186"/>
      <c r="F17" s="179">
        <f>'1.8 LIMPEZA DE BOCA DE LOBO'!D22</f>
        <v>46.06</v>
      </c>
      <c r="G17" s="179">
        <f>ROUND(PRODUCT(F17*(1+'Anexo IX- Planilha de composiçã'!$O$10)),2)</f>
        <v>57.47</v>
      </c>
      <c r="H17" s="179">
        <f t="shared" si="1"/>
        <v>2873500</v>
      </c>
      <c r="I17" s="175"/>
      <c r="J17" s="16"/>
      <c r="K17" s="17"/>
      <c r="M17" s="4"/>
      <c r="N17" s="16"/>
      <c r="S17" s="15"/>
      <c r="U17" s="174"/>
    </row>
    <row r="18" spans="1:21" s="2" customFormat="1" ht="43.5" customHeight="1" x14ac:dyDescent="0.25">
      <c r="A18" s="185" t="s">
        <v>277</v>
      </c>
      <c r="B18" s="188" t="s">
        <v>280</v>
      </c>
      <c r="C18" s="185" t="s">
        <v>278</v>
      </c>
      <c r="D18" s="186">
        <f>196*12*10</f>
        <v>23520</v>
      </c>
      <c r="E18" s="186"/>
      <c r="F18" s="179">
        <f>'1.9 LIMPEZA POR HIDROJATEAMENTO'!D18</f>
        <v>224.6</v>
      </c>
      <c r="G18" s="179">
        <f>ROUND(PRODUCT(F18*(1+'Anexo IX- Planilha de composiçã'!$O$10)),2)</f>
        <v>280.23</v>
      </c>
      <c r="H18" s="179">
        <f t="shared" ref="H18" si="2">ROUND(PRODUCT(D18*G18),2)</f>
        <v>6591009.5999999996</v>
      </c>
      <c r="I18" s="175"/>
      <c r="J18" s="16"/>
      <c r="K18" s="17"/>
      <c r="M18" s="4"/>
      <c r="N18" s="16"/>
      <c r="S18" s="15"/>
      <c r="U18" s="174"/>
    </row>
    <row r="19" spans="1:21" s="5" customFormat="1" x14ac:dyDescent="0.25">
      <c r="A19" s="182">
        <v>2</v>
      </c>
      <c r="B19" s="183" t="s">
        <v>33</v>
      </c>
      <c r="C19" s="182"/>
      <c r="D19" s="189"/>
      <c r="E19" s="189"/>
      <c r="F19" s="184"/>
      <c r="G19" s="190"/>
      <c r="H19" s="184">
        <f>SUM(H20:H23)</f>
        <v>11930304</v>
      </c>
      <c r="I19" s="181"/>
      <c r="J19" s="12">
        <v>5.0199999999999996</v>
      </c>
      <c r="K19" s="13">
        <v>9397.44</v>
      </c>
      <c r="M19" s="7" t="b">
        <v>0</v>
      </c>
      <c r="N19" s="12">
        <v>4.0100000000000007</v>
      </c>
      <c r="P19" s="5">
        <v>0.02</v>
      </c>
      <c r="S19" s="14"/>
      <c r="U19" s="174"/>
    </row>
    <row r="20" spans="1:21" s="2" customFormat="1" ht="30" x14ac:dyDescent="0.25">
      <c r="A20" s="185" t="s">
        <v>273</v>
      </c>
      <c r="B20" s="178" t="s">
        <v>34</v>
      </c>
      <c r="C20" s="185" t="s">
        <v>35</v>
      </c>
      <c r="D20" s="186">
        <f>2*2400</f>
        <v>4800</v>
      </c>
      <c r="E20" s="186"/>
      <c r="F20" s="179">
        <v>87.36</v>
      </c>
      <c r="G20" s="179">
        <f>ROUND(PRODUCT(F20*(1+'Anexo IX- Planilha de composiçã'!$O$10)),2)</f>
        <v>109</v>
      </c>
      <c r="H20" s="179">
        <f>ROUND(PRODUCT(D20*G20),2)</f>
        <v>523200</v>
      </c>
      <c r="I20" s="175"/>
      <c r="J20" s="18"/>
      <c r="K20" s="19"/>
      <c r="M20" s="4"/>
      <c r="N20" s="18"/>
      <c r="S20" s="15"/>
      <c r="U20" s="174"/>
    </row>
    <row r="21" spans="1:21" s="2" customFormat="1" ht="30" x14ac:dyDescent="0.25">
      <c r="A21" s="185" t="s">
        <v>274</v>
      </c>
      <c r="B21" s="178" t="s">
        <v>1</v>
      </c>
      <c r="C21" s="185" t="s">
        <v>36</v>
      </c>
      <c r="D21" s="186">
        <f t="shared" ref="D21:D23" si="3">2*2400</f>
        <v>4800</v>
      </c>
      <c r="E21" s="186"/>
      <c r="F21" s="179">
        <v>251.78</v>
      </c>
      <c r="G21" s="179">
        <f>ROUND(PRODUCT(F21*(1+'Anexo IX- Planilha de composiçã'!$O$10)),2)</f>
        <v>314.14999999999998</v>
      </c>
      <c r="H21" s="179">
        <f>ROUND(PRODUCT(D21*G21),2)</f>
        <v>1507920</v>
      </c>
      <c r="I21" s="175"/>
      <c r="J21" s="18"/>
      <c r="K21" s="19"/>
      <c r="M21" s="4"/>
      <c r="N21" s="18"/>
      <c r="S21" s="15"/>
      <c r="U21" s="174"/>
    </row>
    <row r="22" spans="1:21" s="2" customFormat="1" ht="30" x14ac:dyDescent="0.25">
      <c r="A22" s="185" t="s">
        <v>275</v>
      </c>
      <c r="B22" s="178" t="s">
        <v>2</v>
      </c>
      <c r="C22" s="185" t="s">
        <v>35</v>
      </c>
      <c r="D22" s="186">
        <f t="shared" si="3"/>
        <v>4800</v>
      </c>
      <c r="E22" s="186"/>
      <c r="F22" s="179">
        <v>630.13</v>
      </c>
      <c r="G22" s="179">
        <f>ROUND(PRODUCT(F22*(1+'Anexo IX- Planilha de composiçã'!$O$10)),2)</f>
        <v>786.21</v>
      </c>
      <c r="H22" s="179">
        <f>ROUND(PRODUCT(D22*G22),2)</f>
        <v>3773808</v>
      </c>
      <c r="I22" s="175"/>
      <c r="J22" s="18"/>
      <c r="K22" s="19"/>
      <c r="M22" s="4"/>
      <c r="N22" s="18"/>
      <c r="S22" s="15"/>
      <c r="U22" s="174"/>
    </row>
    <row r="23" spans="1:21" s="2" customFormat="1" ht="30" x14ac:dyDescent="0.25">
      <c r="A23" s="185" t="s">
        <v>276</v>
      </c>
      <c r="B23" s="178" t="s">
        <v>3</v>
      </c>
      <c r="C23" s="185" t="s">
        <v>35</v>
      </c>
      <c r="D23" s="186">
        <f t="shared" si="3"/>
        <v>4800</v>
      </c>
      <c r="E23" s="186"/>
      <c r="F23" s="179">
        <v>1022.78</v>
      </c>
      <c r="G23" s="179">
        <f>ROUND(PRODUCT(F23*(1+'Anexo IX- Planilha de composiçã'!$O$10)),2)</f>
        <v>1276.1199999999999</v>
      </c>
      <c r="H23" s="179">
        <f>ROUND(PRODUCT(D23*G23),2)</f>
        <v>6125376</v>
      </c>
      <c r="I23" s="175"/>
      <c r="J23" s="18"/>
      <c r="K23" s="19"/>
      <c r="M23" s="4"/>
      <c r="N23" s="18"/>
      <c r="S23" s="15"/>
      <c r="U23" s="174"/>
    </row>
    <row r="24" spans="1:21" s="2" customFormat="1" x14ac:dyDescent="0.25">
      <c r="A24" s="220"/>
      <c r="B24" s="220"/>
      <c r="C24" s="220"/>
      <c r="D24" s="220"/>
      <c r="E24" s="220"/>
      <c r="F24" s="220"/>
      <c r="G24" s="220"/>
      <c r="H24" s="191">
        <f>H19+H9</f>
        <v>100921633.59999999</v>
      </c>
      <c r="I24" s="175"/>
      <c r="J24" s="18"/>
      <c r="K24" s="19"/>
      <c r="M24" s="4"/>
      <c r="N24" s="18"/>
    </row>
    <row r="27" spans="1:21" ht="16.5" thickBot="1" x14ac:dyDescent="0.3">
      <c r="H27" s="26"/>
    </row>
    <row r="28" spans="1:21" x14ac:dyDescent="0.25">
      <c r="H28" s="27"/>
    </row>
  </sheetData>
  <mergeCells count="8">
    <mergeCell ref="A8:H8"/>
    <mergeCell ref="A24:G24"/>
    <mergeCell ref="A1:H1"/>
    <mergeCell ref="A2:H2"/>
    <mergeCell ref="B3:I3"/>
    <mergeCell ref="B4:I4"/>
    <mergeCell ref="B5:H5"/>
    <mergeCell ref="B6:H6"/>
  </mergeCells>
  <phoneticPr fontId="24" type="noConversion"/>
  <pageMargins left="0.511811024" right="0.511811024" top="0.78740157499999996" bottom="0.78740157499999996" header="0.31496062000000002" footer="0.31496062000000002"/>
  <pageSetup paperSize="9" scale="7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64F35-4789-4387-B78C-07C54C5C279D}">
  <sheetPr>
    <pageSetUpPr fitToPage="1"/>
  </sheetPr>
  <dimension ref="A1:AA44"/>
  <sheetViews>
    <sheetView view="pageBreakPreview" zoomScale="60" zoomScaleNormal="100" workbookViewId="0">
      <selection activeCell="S21" sqref="S21"/>
    </sheetView>
  </sheetViews>
  <sheetFormatPr defaultRowHeight="15" x14ac:dyDescent="0.25"/>
  <cols>
    <col min="2" max="2" width="11.140625" customWidth="1"/>
    <col min="4" max="4" width="12.7109375" customWidth="1"/>
    <col min="6" max="6" width="13.42578125" customWidth="1"/>
    <col min="7" max="7" width="9.28515625" bestFit="1" customWidth="1"/>
    <col min="8" max="8" width="26.7109375" customWidth="1"/>
    <col min="9" max="9" width="10.7109375" bestFit="1" customWidth="1"/>
    <col min="12" max="12" width="23.140625" customWidth="1"/>
    <col min="15" max="15" width="18.28515625" customWidth="1"/>
    <col min="17" max="17" width="9.28515625" bestFit="1" customWidth="1"/>
    <col min="18" max="18" width="19.140625" customWidth="1"/>
    <col min="19" max="19" width="44.42578125" customWidth="1"/>
    <col min="20" max="20" width="13.140625" bestFit="1" customWidth="1"/>
    <col min="21" max="21" width="13" bestFit="1" customWidth="1"/>
    <col min="22" max="22" width="28.140625" bestFit="1" customWidth="1"/>
    <col min="23" max="23" width="29.5703125" bestFit="1" customWidth="1"/>
    <col min="24" max="24" width="10.42578125" bestFit="1" customWidth="1"/>
    <col min="25" max="25" width="11.5703125" bestFit="1" customWidth="1"/>
    <col min="26" max="26" width="10.85546875" customWidth="1"/>
    <col min="258" max="258" width="11.140625" customWidth="1"/>
    <col min="260" max="260" width="12.7109375" customWidth="1"/>
    <col min="262" max="262" width="13.42578125" customWidth="1"/>
    <col min="263" max="263" width="9.28515625" bestFit="1" customWidth="1"/>
    <col min="264" max="264" width="26.7109375" customWidth="1"/>
    <col min="265" max="265" width="10.7109375" bestFit="1" customWidth="1"/>
    <col min="268" max="268" width="23.140625" customWidth="1"/>
    <col min="271" max="271" width="18.28515625" customWidth="1"/>
    <col min="273" max="273" width="9.28515625" bestFit="1" customWidth="1"/>
    <col min="274" max="274" width="19.140625" customWidth="1"/>
    <col min="275" max="275" width="44.42578125" customWidth="1"/>
    <col min="276" max="276" width="13.140625" bestFit="1" customWidth="1"/>
    <col min="277" max="277" width="13" bestFit="1" customWidth="1"/>
    <col min="278" max="278" width="28.140625" bestFit="1" customWidth="1"/>
    <col min="279" max="279" width="29.5703125" bestFit="1" customWidth="1"/>
    <col min="280" max="280" width="10.42578125" bestFit="1" customWidth="1"/>
    <col min="281" max="281" width="11.5703125" bestFit="1" customWidth="1"/>
    <col min="282" max="282" width="10.85546875" customWidth="1"/>
    <col min="514" max="514" width="11.140625" customWidth="1"/>
    <col min="516" max="516" width="12.7109375" customWidth="1"/>
    <col min="518" max="518" width="13.42578125" customWidth="1"/>
    <col min="519" max="519" width="9.28515625" bestFit="1" customWidth="1"/>
    <col min="520" max="520" width="26.7109375" customWidth="1"/>
    <col min="521" max="521" width="10.7109375" bestFit="1" customWidth="1"/>
    <col min="524" max="524" width="23.140625" customWidth="1"/>
    <col min="527" max="527" width="18.28515625" customWidth="1"/>
    <col min="529" max="529" width="9.28515625" bestFit="1" customWidth="1"/>
    <col min="530" max="530" width="19.140625" customWidth="1"/>
    <col min="531" max="531" width="44.42578125" customWidth="1"/>
    <col min="532" max="532" width="13.140625" bestFit="1" customWidth="1"/>
    <col min="533" max="533" width="13" bestFit="1" customWidth="1"/>
    <col min="534" max="534" width="28.140625" bestFit="1" customWidth="1"/>
    <col min="535" max="535" width="29.5703125" bestFit="1" customWidth="1"/>
    <col min="536" max="536" width="10.42578125" bestFit="1" customWidth="1"/>
    <col min="537" max="537" width="11.5703125" bestFit="1" customWidth="1"/>
    <col min="538" max="538" width="10.85546875" customWidth="1"/>
    <col min="770" max="770" width="11.140625" customWidth="1"/>
    <col min="772" max="772" width="12.7109375" customWidth="1"/>
    <col min="774" max="774" width="13.42578125" customWidth="1"/>
    <col min="775" max="775" width="9.28515625" bestFit="1" customWidth="1"/>
    <col min="776" max="776" width="26.7109375" customWidth="1"/>
    <col min="777" max="777" width="10.7109375" bestFit="1" customWidth="1"/>
    <col min="780" max="780" width="23.140625" customWidth="1"/>
    <col min="783" max="783" width="18.28515625" customWidth="1"/>
    <col min="785" max="785" width="9.28515625" bestFit="1" customWidth="1"/>
    <col min="786" max="786" width="19.140625" customWidth="1"/>
    <col min="787" max="787" width="44.42578125" customWidth="1"/>
    <col min="788" max="788" width="13.140625" bestFit="1" customWidth="1"/>
    <col min="789" max="789" width="13" bestFit="1" customWidth="1"/>
    <col min="790" max="790" width="28.140625" bestFit="1" customWidth="1"/>
    <col min="791" max="791" width="29.5703125" bestFit="1" customWidth="1"/>
    <col min="792" max="792" width="10.42578125" bestFit="1" customWidth="1"/>
    <col min="793" max="793" width="11.5703125" bestFit="1" customWidth="1"/>
    <col min="794" max="794" width="10.85546875" customWidth="1"/>
    <col min="1026" max="1026" width="11.140625" customWidth="1"/>
    <col min="1028" max="1028" width="12.7109375" customWidth="1"/>
    <col min="1030" max="1030" width="13.42578125" customWidth="1"/>
    <col min="1031" max="1031" width="9.28515625" bestFit="1" customWidth="1"/>
    <col min="1032" max="1032" width="26.7109375" customWidth="1"/>
    <col min="1033" max="1033" width="10.7109375" bestFit="1" customWidth="1"/>
    <col min="1036" max="1036" width="23.140625" customWidth="1"/>
    <col min="1039" max="1039" width="18.28515625" customWidth="1"/>
    <col min="1041" max="1041" width="9.28515625" bestFit="1" customWidth="1"/>
    <col min="1042" max="1042" width="19.140625" customWidth="1"/>
    <col min="1043" max="1043" width="44.42578125" customWidth="1"/>
    <col min="1044" max="1044" width="13.140625" bestFit="1" customWidth="1"/>
    <col min="1045" max="1045" width="13" bestFit="1" customWidth="1"/>
    <col min="1046" max="1046" width="28.140625" bestFit="1" customWidth="1"/>
    <col min="1047" max="1047" width="29.5703125" bestFit="1" customWidth="1"/>
    <col min="1048" max="1048" width="10.42578125" bestFit="1" customWidth="1"/>
    <col min="1049" max="1049" width="11.5703125" bestFit="1" customWidth="1"/>
    <col min="1050" max="1050" width="10.85546875" customWidth="1"/>
    <col min="1282" max="1282" width="11.140625" customWidth="1"/>
    <col min="1284" max="1284" width="12.7109375" customWidth="1"/>
    <col min="1286" max="1286" width="13.42578125" customWidth="1"/>
    <col min="1287" max="1287" width="9.28515625" bestFit="1" customWidth="1"/>
    <col min="1288" max="1288" width="26.7109375" customWidth="1"/>
    <col min="1289" max="1289" width="10.7109375" bestFit="1" customWidth="1"/>
    <col min="1292" max="1292" width="23.140625" customWidth="1"/>
    <col min="1295" max="1295" width="18.28515625" customWidth="1"/>
    <col min="1297" max="1297" width="9.28515625" bestFit="1" customWidth="1"/>
    <col min="1298" max="1298" width="19.140625" customWidth="1"/>
    <col min="1299" max="1299" width="44.42578125" customWidth="1"/>
    <col min="1300" max="1300" width="13.140625" bestFit="1" customWidth="1"/>
    <col min="1301" max="1301" width="13" bestFit="1" customWidth="1"/>
    <col min="1302" max="1302" width="28.140625" bestFit="1" customWidth="1"/>
    <col min="1303" max="1303" width="29.5703125" bestFit="1" customWidth="1"/>
    <col min="1304" max="1304" width="10.42578125" bestFit="1" customWidth="1"/>
    <col min="1305" max="1305" width="11.5703125" bestFit="1" customWidth="1"/>
    <col min="1306" max="1306" width="10.85546875" customWidth="1"/>
    <col min="1538" max="1538" width="11.140625" customWidth="1"/>
    <col min="1540" max="1540" width="12.7109375" customWidth="1"/>
    <col min="1542" max="1542" width="13.42578125" customWidth="1"/>
    <col min="1543" max="1543" width="9.28515625" bestFit="1" customWidth="1"/>
    <col min="1544" max="1544" width="26.7109375" customWidth="1"/>
    <col min="1545" max="1545" width="10.7109375" bestFit="1" customWidth="1"/>
    <col min="1548" max="1548" width="23.140625" customWidth="1"/>
    <col min="1551" max="1551" width="18.28515625" customWidth="1"/>
    <col min="1553" max="1553" width="9.28515625" bestFit="1" customWidth="1"/>
    <col min="1554" max="1554" width="19.140625" customWidth="1"/>
    <col min="1555" max="1555" width="44.42578125" customWidth="1"/>
    <col min="1556" max="1556" width="13.140625" bestFit="1" customWidth="1"/>
    <col min="1557" max="1557" width="13" bestFit="1" customWidth="1"/>
    <col min="1558" max="1558" width="28.140625" bestFit="1" customWidth="1"/>
    <col min="1559" max="1559" width="29.5703125" bestFit="1" customWidth="1"/>
    <col min="1560" max="1560" width="10.42578125" bestFit="1" customWidth="1"/>
    <col min="1561" max="1561" width="11.5703125" bestFit="1" customWidth="1"/>
    <col min="1562" max="1562" width="10.85546875" customWidth="1"/>
    <col min="1794" max="1794" width="11.140625" customWidth="1"/>
    <col min="1796" max="1796" width="12.7109375" customWidth="1"/>
    <col min="1798" max="1798" width="13.42578125" customWidth="1"/>
    <col min="1799" max="1799" width="9.28515625" bestFit="1" customWidth="1"/>
    <col min="1800" max="1800" width="26.7109375" customWidth="1"/>
    <col min="1801" max="1801" width="10.7109375" bestFit="1" customWidth="1"/>
    <col min="1804" max="1804" width="23.140625" customWidth="1"/>
    <col min="1807" max="1807" width="18.28515625" customWidth="1"/>
    <col min="1809" max="1809" width="9.28515625" bestFit="1" customWidth="1"/>
    <col min="1810" max="1810" width="19.140625" customWidth="1"/>
    <col min="1811" max="1811" width="44.42578125" customWidth="1"/>
    <col min="1812" max="1812" width="13.140625" bestFit="1" customWidth="1"/>
    <col min="1813" max="1813" width="13" bestFit="1" customWidth="1"/>
    <col min="1814" max="1814" width="28.140625" bestFit="1" customWidth="1"/>
    <col min="1815" max="1815" width="29.5703125" bestFit="1" customWidth="1"/>
    <col min="1816" max="1816" width="10.42578125" bestFit="1" customWidth="1"/>
    <col min="1817" max="1817" width="11.5703125" bestFit="1" customWidth="1"/>
    <col min="1818" max="1818" width="10.85546875" customWidth="1"/>
    <col min="2050" max="2050" width="11.140625" customWidth="1"/>
    <col min="2052" max="2052" width="12.7109375" customWidth="1"/>
    <col min="2054" max="2054" width="13.42578125" customWidth="1"/>
    <col min="2055" max="2055" width="9.28515625" bestFit="1" customWidth="1"/>
    <col min="2056" max="2056" width="26.7109375" customWidth="1"/>
    <col min="2057" max="2057" width="10.7109375" bestFit="1" customWidth="1"/>
    <col min="2060" max="2060" width="23.140625" customWidth="1"/>
    <col min="2063" max="2063" width="18.28515625" customWidth="1"/>
    <col min="2065" max="2065" width="9.28515625" bestFit="1" customWidth="1"/>
    <col min="2066" max="2066" width="19.140625" customWidth="1"/>
    <col min="2067" max="2067" width="44.42578125" customWidth="1"/>
    <col min="2068" max="2068" width="13.140625" bestFit="1" customWidth="1"/>
    <col min="2069" max="2069" width="13" bestFit="1" customWidth="1"/>
    <col min="2070" max="2070" width="28.140625" bestFit="1" customWidth="1"/>
    <col min="2071" max="2071" width="29.5703125" bestFit="1" customWidth="1"/>
    <col min="2072" max="2072" width="10.42578125" bestFit="1" customWidth="1"/>
    <col min="2073" max="2073" width="11.5703125" bestFit="1" customWidth="1"/>
    <col min="2074" max="2074" width="10.85546875" customWidth="1"/>
    <col min="2306" max="2306" width="11.140625" customWidth="1"/>
    <col min="2308" max="2308" width="12.7109375" customWidth="1"/>
    <col min="2310" max="2310" width="13.42578125" customWidth="1"/>
    <col min="2311" max="2311" width="9.28515625" bestFit="1" customWidth="1"/>
    <col min="2312" max="2312" width="26.7109375" customWidth="1"/>
    <col min="2313" max="2313" width="10.7109375" bestFit="1" customWidth="1"/>
    <col min="2316" max="2316" width="23.140625" customWidth="1"/>
    <col min="2319" max="2319" width="18.28515625" customWidth="1"/>
    <col min="2321" max="2321" width="9.28515625" bestFit="1" customWidth="1"/>
    <col min="2322" max="2322" width="19.140625" customWidth="1"/>
    <col min="2323" max="2323" width="44.42578125" customWidth="1"/>
    <col min="2324" max="2324" width="13.140625" bestFit="1" customWidth="1"/>
    <col min="2325" max="2325" width="13" bestFit="1" customWidth="1"/>
    <col min="2326" max="2326" width="28.140625" bestFit="1" customWidth="1"/>
    <col min="2327" max="2327" width="29.5703125" bestFit="1" customWidth="1"/>
    <col min="2328" max="2328" width="10.42578125" bestFit="1" customWidth="1"/>
    <col min="2329" max="2329" width="11.5703125" bestFit="1" customWidth="1"/>
    <col min="2330" max="2330" width="10.85546875" customWidth="1"/>
    <col min="2562" max="2562" width="11.140625" customWidth="1"/>
    <col min="2564" max="2564" width="12.7109375" customWidth="1"/>
    <col min="2566" max="2566" width="13.42578125" customWidth="1"/>
    <col min="2567" max="2567" width="9.28515625" bestFit="1" customWidth="1"/>
    <col min="2568" max="2568" width="26.7109375" customWidth="1"/>
    <col min="2569" max="2569" width="10.7109375" bestFit="1" customWidth="1"/>
    <col min="2572" max="2572" width="23.140625" customWidth="1"/>
    <col min="2575" max="2575" width="18.28515625" customWidth="1"/>
    <col min="2577" max="2577" width="9.28515625" bestFit="1" customWidth="1"/>
    <col min="2578" max="2578" width="19.140625" customWidth="1"/>
    <col min="2579" max="2579" width="44.42578125" customWidth="1"/>
    <col min="2580" max="2580" width="13.140625" bestFit="1" customWidth="1"/>
    <col min="2581" max="2581" width="13" bestFit="1" customWidth="1"/>
    <col min="2582" max="2582" width="28.140625" bestFit="1" customWidth="1"/>
    <col min="2583" max="2583" width="29.5703125" bestFit="1" customWidth="1"/>
    <col min="2584" max="2584" width="10.42578125" bestFit="1" customWidth="1"/>
    <col min="2585" max="2585" width="11.5703125" bestFit="1" customWidth="1"/>
    <col min="2586" max="2586" width="10.85546875" customWidth="1"/>
    <col min="2818" max="2818" width="11.140625" customWidth="1"/>
    <col min="2820" max="2820" width="12.7109375" customWidth="1"/>
    <col min="2822" max="2822" width="13.42578125" customWidth="1"/>
    <col min="2823" max="2823" width="9.28515625" bestFit="1" customWidth="1"/>
    <col min="2824" max="2824" width="26.7109375" customWidth="1"/>
    <col min="2825" max="2825" width="10.7109375" bestFit="1" customWidth="1"/>
    <col min="2828" max="2828" width="23.140625" customWidth="1"/>
    <col min="2831" max="2831" width="18.28515625" customWidth="1"/>
    <col min="2833" max="2833" width="9.28515625" bestFit="1" customWidth="1"/>
    <col min="2834" max="2834" width="19.140625" customWidth="1"/>
    <col min="2835" max="2835" width="44.42578125" customWidth="1"/>
    <col min="2836" max="2836" width="13.140625" bestFit="1" customWidth="1"/>
    <col min="2837" max="2837" width="13" bestFit="1" customWidth="1"/>
    <col min="2838" max="2838" width="28.140625" bestFit="1" customWidth="1"/>
    <col min="2839" max="2839" width="29.5703125" bestFit="1" customWidth="1"/>
    <col min="2840" max="2840" width="10.42578125" bestFit="1" customWidth="1"/>
    <col min="2841" max="2841" width="11.5703125" bestFit="1" customWidth="1"/>
    <col min="2842" max="2842" width="10.85546875" customWidth="1"/>
    <col min="3074" max="3074" width="11.140625" customWidth="1"/>
    <col min="3076" max="3076" width="12.7109375" customWidth="1"/>
    <col min="3078" max="3078" width="13.42578125" customWidth="1"/>
    <col min="3079" max="3079" width="9.28515625" bestFit="1" customWidth="1"/>
    <col min="3080" max="3080" width="26.7109375" customWidth="1"/>
    <col min="3081" max="3081" width="10.7109375" bestFit="1" customWidth="1"/>
    <col min="3084" max="3084" width="23.140625" customWidth="1"/>
    <col min="3087" max="3087" width="18.28515625" customWidth="1"/>
    <col min="3089" max="3089" width="9.28515625" bestFit="1" customWidth="1"/>
    <col min="3090" max="3090" width="19.140625" customWidth="1"/>
    <col min="3091" max="3091" width="44.42578125" customWidth="1"/>
    <col min="3092" max="3092" width="13.140625" bestFit="1" customWidth="1"/>
    <col min="3093" max="3093" width="13" bestFit="1" customWidth="1"/>
    <col min="3094" max="3094" width="28.140625" bestFit="1" customWidth="1"/>
    <col min="3095" max="3095" width="29.5703125" bestFit="1" customWidth="1"/>
    <col min="3096" max="3096" width="10.42578125" bestFit="1" customWidth="1"/>
    <col min="3097" max="3097" width="11.5703125" bestFit="1" customWidth="1"/>
    <col min="3098" max="3098" width="10.85546875" customWidth="1"/>
    <col min="3330" max="3330" width="11.140625" customWidth="1"/>
    <col min="3332" max="3332" width="12.7109375" customWidth="1"/>
    <col min="3334" max="3334" width="13.42578125" customWidth="1"/>
    <col min="3335" max="3335" width="9.28515625" bestFit="1" customWidth="1"/>
    <col min="3336" max="3336" width="26.7109375" customWidth="1"/>
    <col min="3337" max="3337" width="10.7109375" bestFit="1" customWidth="1"/>
    <col min="3340" max="3340" width="23.140625" customWidth="1"/>
    <col min="3343" max="3343" width="18.28515625" customWidth="1"/>
    <col min="3345" max="3345" width="9.28515625" bestFit="1" customWidth="1"/>
    <col min="3346" max="3346" width="19.140625" customWidth="1"/>
    <col min="3347" max="3347" width="44.42578125" customWidth="1"/>
    <col min="3348" max="3348" width="13.140625" bestFit="1" customWidth="1"/>
    <col min="3349" max="3349" width="13" bestFit="1" customWidth="1"/>
    <col min="3350" max="3350" width="28.140625" bestFit="1" customWidth="1"/>
    <col min="3351" max="3351" width="29.5703125" bestFit="1" customWidth="1"/>
    <col min="3352" max="3352" width="10.42578125" bestFit="1" customWidth="1"/>
    <col min="3353" max="3353" width="11.5703125" bestFit="1" customWidth="1"/>
    <col min="3354" max="3354" width="10.85546875" customWidth="1"/>
    <col min="3586" max="3586" width="11.140625" customWidth="1"/>
    <col min="3588" max="3588" width="12.7109375" customWidth="1"/>
    <col min="3590" max="3590" width="13.42578125" customWidth="1"/>
    <col min="3591" max="3591" width="9.28515625" bestFit="1" customWidth="1"/>
    <col min="3592" max="3592" width="26.7109375" customWidth="1"/>
    <col min="3593" max="3593" width="10.7109375" bestFit="1" customWidth="1"/>
    <col min="3596" max="3596" width="23.140625" customWidth="1"/>
    <col min="3599" max="3599" width="18.28515625" customWidth="1"/>
    <col min="3601" max="3601" width="9.28515625" bestFit="1" customWidth="1"/>
    <col min="3602" max="3602" width="19.140625" customWidth="1"/>
    <col min="3603" max="3603" width="44.42578125" customWidth="1"/>
    <col min="3604" max="3604" width="13.140625" bestFit="1" customWidth="1"/>
    <col min="3605" max="3605" width="13" bestFit="1" customWidth="1"/>
    <col min="3606" max="3606" width="28.140625" bestFit="1" customWidth="1"/>
    <col min="3607" max="3607" width="29.5703125" bestFit="1" customWidth="1"/>
    <col min="3608" max="3608" width="10.42578125" bestFit="1" customWidth="1"/>
    <col min="3609" max="3609" width="11.5703125" bestFit="1" customWidth="1"/>
    <col min="3610" max="3610" width="10.85546875" customWidth="1"/>
    <col min="3842" max="3842" width="11.140625" customWidth="1"/>
    <col min="3844" max="3844" width="12.7109375" customWidth="1"/>
    <col min="3846" max="3846" width="13.42578125" customWidth="1"/>
    <col min="3847" max="3847" width="9.28515625" bestFit="1" customWidth="1"/>
    <col min="3848" max="3848" width="26.7109375" customWidth="1"/>
    <col min="3849" max="3849" width="10.7109375" bestFit="1" customWidth="1"/>
    <col min="3852" max="3852" width="23.140625" customWidth="1"/>
    <col min="3855" max="3855" width="18.28515625" customWidth="1"/>
    <col min="3857" max="3857" width="9.28515625" bestFit="1" customWidth="1"/>
    <col min="3858" max="3858" width="19.140625" customWidth="1"/>
    <col min="3859" max="3859" width="44.42578125" customWidth="1"/>
    <col min="3860" max="3860" width="13.140625" bestFit="1" customWidth="1"/>
    <col min="3861" max="3861" width="13" bestFit="1" customWidth="1"/>
    <col min="3862" max="3862" width="28.140625" bestFit="1" customWidth="1"/>
    <col min="3863" max="3863" width="29.5703125" bestFit="1" customWidth="1"/>
    <col min="3864" max="3864" width="10.42578125" bestFit="1" customWidth="1"/>
    <col min="3865" max="3865" width="11.5703125" bestFit="1" customWidth="1"/>
    <col min="3866" max="3866" width="10.85546875" customWidth="1"/>
    <col min="4098" max="4098" width="11.140625" customWidth="1"/>
    <col min="4100" max="4100" width="12.7109375" customWidth="1"/>
    <col min="4102" max="4102" width="13.42578125" customWidth="1"/>
    <col min="4103" max="4103" width="9.28515625" bestFit="1" customWidth="1"/>
    <col min="4104" max="4104" width="26.7109375" customWidth="1"/>
    <col min="4105" max="4105" width="10.7109375" bestFit="1" customWidth="1"/>
    <col min="4108" max="4108" width="23.140625" customWidth="1"/>
    <col min="4111" max="4111" width="18.28515625" customWidth="1"/>
    <col min="4113" max="4113" width="9.28515625" bestFit="1" customWidth="1"/>
    <col min="4114" max="4114" width="19.140625" customWidth="1"/>
    <col min="4115" max="4115" width="44.42578125" customWidth="1"/>
    <col min="4116" max="4116" width="13.140625" bestFit="1" customWidth="1"/>
    <col min="4117" max="4117" width="13" bestFit="1" customWidth="1"/>
    <col min="4118" max="4118" width="28.140625" bestFit="1" customWidth="1"/>
    <col min="4119" max="4119" width="29.5703125" bestFit="1" customWidth="1"/>
    <col min="4120" max="4120" width="10.42578125" bestFit="1" customWidth="1"/>
    <col min="4121" max="4121" width="11.5703125" bestFit="1" customWidth="1"/>
    <col min="4122" max="4122" width="10.85546875" customWidth="1"/>
    <col min="4354" max="4354" width="11.140625" customWidth="1"/>
    <col min="4356" max="4356" width="12.7109375" customWidth="1"/>
    <col min="4358" max="4358" width="13.42578125" customWidth="1"/>
    <col min="4359" max="4359" width="9.28515625" bestFit="1" customWidth="1"/>
    <col min="4360" max="4360" width="26.7109375" customWidth="1"/>
    <col min="4361" max="4361" width="10.7109375" bestFit="1" customWidth="1"/>
    <col min="4364" max="4364" width="23.140625" customWidth="1"/>
    <col min="4367" max="4367" width="18.28515625" customWidth="1"/>
    <col min="4369" max="4369" width="9.28515625" bestFit="1" customWidth="1"/>
    <col min="4370" max="4370" width="19.140625" customWidth="1"/>
    <col min="4371" max="4371" width="44.42578125" customWidth="1"/>
    <col min="4372" max="4372" width="13.140625" bestFit="1" customWidth="1"/>
    <col min="4373" max="4373" width="13" bestFit="1" customWidth="1"/>
    <col min="4374" max="4374" width="28.140625" bestFit="1" customWidth="1"/>
    <col min="4375" max="4375" width="29.5703125" bestFit="1" customWidth="1"/>
    <col min="4376" max="4376" width="10.42578125" bestFit="1" customWidth="1"/>
    <col min="4377" max="4377" width="11.5703125" bestFit="1" customWidth="1"/>
    <col min="4378" max="4378" width="10.85546875" customWidth="1"/>
    <col min="4610" max="4610" width="11.140625" customWidth="1"/>
    <col min="4612" max="4612" width="12.7109375" customWidth="1"/>
    <col min="4614" max="4614" width="13.42578125" customWidth="1"/>
    <col min="4615" max="4615" width="9.28515625" bestFit="1" customWidth="1"/>
    <col min="4616" max="4616" width="26.7109375" customWidth="1"/>
    <col min="4617" max="4617" width="10.7109375" bestFit="1" customWidth="1"/>
    <col min="4620" max="4620" width="23.140625" customWidth="1"/>
    <col min="4623" max="4623" width="18.28515625" customWidth="1"/>
    <col min="4625" max="4625" width="9.28515625" bestFit="1" customWidth="1"/>
    <col min="4626" max="4626" width="19.140625" customWidth="1"/>
    <col min="4627" max="4627" width="44.42578125" customWidth="1"/>
    <col min="4628" max="4628" width="13.140625" bestFit="1" customWidth="1"/>
    <col min="4629" max="4629" width="13" bestFit="1" customWidth="1"/>
    <col min="4630" max="4630" width="28.140625" bestFit="1" customWidth="1"/>
    <col min="4631" max="4631" width="29.5703125" bestFit="1" customWidth="1"/>
    <col min="4632" max="4632" width="10.42578125" bestFit="1" customWidth="1"/>
    <col min="4633" max="4633" width="11.5703125" bestFit="1" customWidth="1"/>
    <col min="4634" max="4634" width="10.85546875" customWidth="1"/>
    <col min="4866" max="4866" width="11.140625" customWidth="1"/>
    <col min="4868" max="4868" width="12.7109375" customWidth="1"/>
    <col min="4870" max="4870" width="13.42578125" customWidth="1"/>
    <col min="4871" max="4871" width="9.28515625" bestFit="1" customWidth="1"/>
    <col min="4872" max="4872" width="26.7109375" customWidth="1"/>
    <col min="4873" max="4873" width="10.7109375" bestFit="1" customWidth="1"/>
    <col min="4876" max="4876" width="23.140625" customWidth="1"/>
    <col min="4879" max="4879" width="18.28515625" customWidth="1"/>
    <col min="4881" max="4881" width="9.28515625" bestFit="1" customWidth="1"/>
    <col min="4882" max="4882" width="19.140625" customWidth="1"/>
    <col min="4883" max="4883" width="44.42578125" customWidth="1"/>
    <col min="4884" max="4884" width="13.140625" bestFit="1" customWidth="1"/>
    <col min="4885" max="4885" width="13" bestFit="1" customWidth="1"/>
    <col min="4886" max="4886" width="28.140625" bestFit="1" customWidth="1"/>
    <col min="4887" max="4887" width="29.5703125" bestFit="1" customWidth="1"/>
    <col min="4888" max="4888" width="10.42578125" bestFit="1" customWidth="1"/>
    <col min="4889" max="4889" width="11.5703125" bestFit="1" customWidth="1"/>
    <col min="4890" max="4890" width="10.85546875" customWidth="1"/>
    <col min="5122" max="5122" width="11.140625" customWidth="1"/>
    <col min="5124" max="5124" width="12.7109375" customWidth="1"/>
    <col min="5126" max="5126" width="13.42578125" customWidth="1"/>
    <col min="5127" max="5127" width="9.28515625" bestFit="1" customWidth="1"/>
    <col min="5128" max="5128" width="26.7109375" customWidth="1"/>
    <col min="5129" max="5129" width="10.7109375" bestFit="1" customWidth="1"/>
    <col min="5132" max="5132" width="23.140625" customWidth="1"/>
    <col min="5135" max="5135" width="18.28515625" customWidth="1"/>
    <col min="5137" max="5137" width="9.28515625" bestFit="1" customWidth="1"/>
    <col min="5138" max="5138" width="19.140625" customWidth="1"/>
    <col min="5139" max="5139" width="44.42578125" customWidth="1"/>
    <col min="5140" max="5140" width="13.140625" bestFit="1" customWidth="1"/>
    <col min="5141" max="5141" width="13" bestFit="1" customWidth="1"/>
    <col min="5142" max="5142" width="28.140625" bestFit="1" customWidth="1"/>
    <col min="5143" max="5143" width="29.5703125" bestFit="1" customWidth="1"/>
    <col min="5144" max="5144" width="10.42578125" bestFit="1" customWidth="1"/>
    <col min="5145" max="5145" width="11.5703125" bestFit="1" customWidth="1"/>
    <col min="5146" max="5146" width="10.85546875" customWidth="1"/>
    <col min="5378" max="5378" width="11.140625" customWidth="1"/>
    <col min="5380" max="5380" width="12.7109375" customWidth="1"/>
    <col min="5382" max="5382" width="13.42578125" customWidth="1"/>
    <col min="5383" max="5383" width="9.28515625" bestFit="1" customWidth="1"/>
    <col min="5384" max="5384" width="26.7109375" customWidth="1"/>
    <col min="5385" max="5385" width="10.7109375" bestFit="1" customWidth="1"/>
    <col min="5388" max="5388" width="23.140625" customWidth="1"/>
    <col min="5391" max="5391" width="18.28515625" customWidth="1"/>
    <col min="5393" max="5393" width="9.28515625" bestFit="1" customWidth="1"/>
    <col min="5394" max="5394" width="19.140625" customWidth="1"/>
    <col min="5395" max="5395" width="44.42578125" customWidth="1"/>
    <col min="5396" max="5396" width="13.140625" bestFit="1" customWidth="1"/>
    <col min="5397" max="5397" width="13" bestFit="1" customWidth="1"/>
    <col min="5398" max="5398" width="28.140625" bestFit="1" customWidth="1"/>
    <col min="5399" max="5399" width="29.5703125" bestFit="1" customWidth="1"/>
    <col min="5400" max="5400" width="10.42578125" bestFit="1" customWidth="1"/>
    <col min="5401" max="5401" width="11.5703125" bestFit="1" customWidth="1"/>
    <col min="5402" max="5402" width="10.85546875" customWidth="1"/>
    <col min="5634" max="5634" width="11.140625" customWidth="1"/>
    <col min="5636" max="5636" width="12.7109375" customWidth="1"/>
    <col min="5638" max="5638" width="13.42578125" customWidth="1"/>
    <col min="5639" max="5639" width="9.28515625" bestFit="1" customWidth="1"/>
    <col min="5640" max="5640" width="26.7109375" customWidth="1"/>
    <col min="5641" max="5641" width="10.7109375" bestFit="1" customWidth="1"/>
    <col min="5644" max="5644" width="23.140625" customWidth="1"/>
    <col min="5647" max="5647" width="18.28515625" customWidth="1"/>
    <col min="5649" max="5649" width="9.28515625" bestFit="1" customWidth="1"/>
    <col min="5650" max="5650" width="19.140625" customWidth="1"/>
    <col min="5651" max="5651" width="44.42578125" customWidth="1"/>
    <col min="5652" max="5652" width="13.140625" bestFit="1" customWidth="1"/>
    <col min="5653" max="5653" width="13" bestFit="1" customWidth="1"/>
    <col min="5654" max="5654" width="28.140625" bestFit="1" customWidth="1"/>
    <col min="5655" max="5655" width="29.5703125" bestFit="1" customWidth="1"/>
    <col min="5656" max="5656" width="10.42578125" bestFit="1" customWidth="1"/>
    <col min="5657" max="5657" width="11.5703125" bestFit="1" customWidth="1"/>
    <col min="5658" max="5658" width="10.85546875" customWidth="1"/>
    <col min="5890" max="5890" width="11.140625" customWidth="1"/>
    <col min="5892" max="5892" width="12.7109375" customWidth="1"/>
    <col min="5894" max="5894" width="13.42578125" customWidth="1"/>
    <col min="5895" max="5895" width="9.28515625" bestFit="1" customWidth="1"/>
    <col min="5896" max="5896" width="26.7109375" customWidth="1"/>
    <col min="5897" max="5897" width="10.7109375" bestFit="1" customWidth="1"/>
    <col min="5900" max="5900" width="23.140625" customWidth="1"/>
    <col min="5903" max="5903" width="18.28515625" customWidth="1"/>
    <col min="5905" max="5905" width="9.28515625" bestFit="1" customWidth="1"/>
    <col min="5906" max="5906" width="19.140625" customWidth="1"/>
    <col min="5907" max="5907" width="44.42578125" customWidth="1"/>
    <col min="5908" max="5908" width="13.140625" bestFit="1" customWidth="1"/>
    <col min="5909" max="5909" width="13" bestFit="1" customWidth="1"/>
    <col min="5910" max="5910" width="28.140625" bestFit="1" customWidth="1"/>
    <col min="5911" max="5911" width="29.5703125" bestFit="1" customWidth="1"/>
    <col min="5912" max="5912" width="10.42578125" bestFit="1" customWidth="1"/>
    <col min="5913" max="5913" width="11.5703125" bestFit="1" customWidth="1"/>
    <col min="5914" max="5914" width="10.85546875" customWidth="1"/>
    <col min="6146" max="6146" width="11.140625" customWidth="1"/>
    <col min="6148" max="6148" width="12.7109375" customWidth="1"/>
    <col min="6150" max="6150" width="13.42578125" customWidth="1"/>
    <col min="6151" max="6151" width="9.28515625" bestFit="1" customWidth="1"/>
    <col min="6152" max="6152" width="26.7109375" customWidth="1"/>
    <col min="6153" max="6153" width="10.7109375" bestFit="1" customWidth="1"/>
    <col min="6156" max="6156" width="23.140625" customWidth="1"/>
    <col min="6159" max="6159" width="18.28515625" customWidth="1"/>
    <col min="6161" max="6161" width="9.28515625" bestFit="1" customWidth="1"/>
    <col min="6162" max="6162" width="19.140625" customWidth="1"/>
    <col min="6163" max="6163" width="44.42578125" customWidth="1"/>
    <col min="6164" max="6164" width="13.140625" bestFit="1" customWidth="1"/>
    <col min="6165" max="6165" width="13" bestFit="1" customWidth="1"/>
    <col min="6166" max="6166" width="28.140625" bestFit="1" customWidth="1"/>
    <col min="6167" max="6167" width="29.5703125" bestFit="1" customWidth="1"/>
    <col min="6168" max="6168" width="10.42578125" bestFit="1" customWidth="1"/>
    <col min="6169" max="6169" width="11.5703125" bestFit="1" customWidth="1"/>
    <col min="6170" max="6170" width="10.85546875" customWidth="1"/>
    <col min="6402" max="6402" width="11.140625" customWidth="1"/>
    <col min="6404" max="6404" width="12.7109375" customWidth="1"/>
    <col min="6406" max="6406" width="13.42578125" customWidth="1"/>
    <col min="6407" max="6407" width="9.28515625" bestFit="1" customWidth="1"/>
    <col min="6408" max="6408" width="26.7109375" customWidth="1"/>
    <col min="6409" max="6409" width="10.7109375" bestFit="1" customWidth="1"/>
    <col min="6412" max="6412" width="23.140625" customWidth="1"/>
    <col min="6415" max="6415" width="18.28515625" customWidth="1"/>
    <col min="6417" max="6417" width="9.28515625" bestFit="1" customWidth="1"/>
    <col min="6418" max="6418" width="19.140625" customWidth="1"/>
    <col min="6419" max="6419" width="44.42578125" customWidth="1"/>
    <col min="6420" max="6420" width="13.140625" bestFit="1" customWidth="1"/>
    <col min="6421" max="6421" width="13" bestFit="1" customWidth="1"/>
    <col min="6422" max="6422" width="28.140625" bestFit="1" customWidth="1"/>
    <col min="6423" max="6423" width="29.5703125" bestFit="1" customWidth="1"/>
    <col min="6424" max="6424" width="10.42578125" bestFit="1" customWidth="1"/>
    <col min="6425" max="6425" width="11.5703125" bestFit="1" customWidth="1"/>
    <col min="6426" max="6426" width="10.85546875" customWidth="1"/>
    <col min="6658" max="6658" width="11.140625" customWidth="1"/>
    <col min="6660" max="6660" width="12.7109375" customWidth="1"/>
    <col min="6662" max="6662" width="13.42578125" customWidth="1"/>
    <col min="6663" max="6663" width="9.28515625" bestFit="1" customWidth="1"/>
    <col min="6664" max="6664" width="26.7109375" customWidth="1"/>
    <col min="6665" max="6665" width="10.7109375" bestFit="1" customWidth="1"/>
    <col min="6668" max="6668" width="23.140625" customWidth="1"/>
    <col min="6671" max="6671" width="18.28515625" customWidth="1"/>
    <col min="6673" max="6673" width="9.28515625" bestFit="1" customWidth="1"/>
    <col min="6674" max="6674" width="19.140625" customWidth="1"/>
    <col min="6675" max="6675" width="44.42578125" customWidth="1"/>
    <col min="6676" max="6676" width="13.140625" bestFit="1" customWidth="1"/>
    <col min="6677" max="6677" width="13" bestFit="1" customWidth="1"/>
    <col min="6678" max="6678" width="28.140625" bestFit="1" customWidth="1"/>
    <col min="6679" max="6679" width="29.5703125" bestFit="1" customWidth="1"/>
    <col min="6680" max="6680" width="10.42578125" bestFit="1" customWidth="1"/>
    <col min="6681" max="6681" width="11.5703125" bestFit="1" customWidth="1"/>
    <col min="6682" max="6682" width="10.85546875" customWidth="1"/>
    <col min="6914" max="6914" width="11.140625" customWidth="1"/>
    <col min="6916" max="6916" width="12.7109375" customWidth="1"/>
    <col min="6918" max="6918" width="13.42578125" customWidth="1"/>
    <col min="6919" max="6919" width="9.28515625" bestFit="1" customWidth="1"/>
    <col min="6920" max="6920" width="26.7109375" customWidth="1"/>
    <col min="6921" max="6921" width="10.7109375" bestFit="1" customWidth="1"/>
    <col min="6924" max="6924" width="23.140625" customWidth="1"/>
    <col min="6927" max="6927" width="18.28515625" customWidth="1"/>
    <col min="6929" max="6929" width="9.28515625" bestFit="1" customWidth="1"/>
    <col min="6930" max="6930" width="19.140625" customWidth="1"/>
    <col min="6931" max="6931" width="44.42578125" customWidth="1"/>
    <col min="6932" max="6932" width="13.140625" bestFit="1" customWidth="1"/>
    <col min="6933" max="6933" width="13" bestFit="1" customWidth="1"/>
    <col min="6934" max="6934" width="28.140625" bestFit="1" customWidth="1"/>
    <col min="6935" max="6935" width="29.5703125" bestFit="1" customWidth="1"/>
    <col min="6936" max="6936" width="10.42578125" bestFit="1" customWidth="1"/>
    <col min="6937" max="6937" width="11.5703125" bestFit="1" customWidth="1"/>
    <col min="6938" max="6938" width="10.85546875" customWidth="1"/>
    <col min="7170" max="7170" width="11.140625" customWidth="1"/>
    <col min="7172" max="7172" width="12.7109375" customWidth="1"/>
    <col min="7174" max="7174" width="13.42578125" customWidth="1"/>
    <col min="7175" max="7175" width="9.28515625" bestFit="1" customWidth="1"/>
    <col min="7176" max="7176" width="26.7109375" customWidth="1"/>
    <col min="7177" max="7177" width="10.7109375" bestFit="1" customWidth="1"/>
    <col min="7180" max="7180" width="23.140625" customWidth="1"/>
    <col min="7183" max="7183" width="18.28515625" customWidth="1"/>
    <col min="7185" max="7185" width="9.28515625" bestFit="1" customWidth="1"/>
    <col min="7186" max="7186" width="19.140625" customWidth="1"/>
    <col min="7187" max="7187" width="44.42578125" customWidth="1"/>
    <col min="7188" max="7188" width="13.140625" bestFit="1" customWidth="1"/>
    <col min="7189" max="7189" width="13" bestFit="1" customWidth="1"/>
    <col min="7190" max="7190" width="28.140625" bestFit="1" customWidth="1"/>
    <col min="7191" max="7191" width="29.5703125" bestFit="1" customWidth="1"/>
    <col min="7192" max="7192" width="10.42578125" bestFit="1" customWidth="1"/>
    <col min="7193" max="7193" width="11.5703125" bestFit="1" customWidth="1"/>
    <col min="7194" max="7194" width="10.85546875" customWidth="1"/>
    <col min="7426" max="7426" width="11.140625" customWidth="1"/>
    <col min="7428" max="7428" width="12.7109375" customWidth="1"/>
    <col min="7430" max="7430" width="13.42578125" customWidth="1"/>
    <col min="7431" max="7431" width="9.28515625" bestFit="1" customWidth="1"/>
    <col min="7432" max="7432" width="26.7109375" customWidth="1"/>
    <col min="7433" max="7433" width="10.7109375" bestFit="1" customWidth="1"/>
    <col min="7436" max="7436" width="23.140625" customWidth="1"/>
    <col min="7439" max="7439" width="18.28515625" customWidth="1"/>
    <col min="7441" max="7441" width="9.28515625" bestFit="1" customWidth="1"/>
    <col min="7442" max="7442" width="19.140625" customWidth="1"/>
    <col min="7443" max="7443" width="44.42578125" customWidth="1"/>
    <col min="7444" max="7444" width="13.140625" bestFit="1" customWidth="1"/>
    <col min="7445" max="7445" width="13" bestFit="1" customWidth="1"/>
    <col min="7446" max="7446" width="28.140625" bestFit="1" customWidth="1"/>
    <col min="7447" max="7447" width="29.5703125" bestFit="1" customWidth="1"/>
    <col min="7448" max="7448" width="10.42578125" bestFit="1" customWidth="1"/>
    <col min="7449" max="7449" width="11.5703125" bestFit="1" customWidth="1"/>
    <col min="7450" max="7450" width="10.85546875" customWidth="1"/>
    <col min="7682" max="7682" width="11.140625" customWidth="1"/>
    <col min="7684" max="7684" width="12.7109375" customWidth="1"/>
    <col min="7686" max="7686" width="13.42578125" customWidth="1"/>
    <col min="7687" max="7687" width="9.28515625" bestFit="1" customWidth="1"/>
    <col min="7688" max="7688" width="26.7109375" customWidth="1"/>
    <col min="7689" max="7689" width="10.7109375" bestFit="1" customWidth="1"/>
    <col min="7692" max="7692" width="23.140625" customWidth="1"/>
    <col min="7695" max="7695" width="18.28515625" customWidth="1"/>
    <col min="7697" max="7697" width="9.28515625" bestFit="1" customWidth="1"/>
    <col min="7698" max="7698" width="19.140625" customWidth="1"/>
    <col min="7699" max="7699" width="44.42578125" customWidth="1"/>
    <col min="7700" max="7700" width="13.140625" bestFit="1" customWidth="1"/>
    <col min="7701" max="7701" width="13" bestFit="1" customWidth="1"/>
    <col min="7702" max="7702" width="28.140625" bestFit="1" customWidth="1"/>
    <col min="7703" max="7703" width="29.5703125" bestFit="1" customWidth="1"/>
    <col min="7704" max="7704" width="10.42578125" bestFit="1" customWidth="1"/>
    <col min="7705" max="7705" width="11.5703125" bestFit="1" customWidth="1"/>
    <col min="7706" max="7706" width="10.85546875" customWidth="1"/>
    <col min="7938" max="7938" width="11.140625" customWidth="1"/>
    <col min="7940" max="7940" width="12.7109375" customWidth="1"/>
    <col min="7942" max="7942" width="13.42578125" customWidth="1"/>
    <col min="7943" max="7943" width="9.28515625" bestFit="1" customWidth="1"/>
    <col min="7944" max="7944" width="26.7109375" customWidth="1"/>
    <col min="7945" max="7945" width="10.7109375" bestFit="1" customWidth="1"/>
    <col min="7948" max="7948" width="23.140625" customWidth="1"/>
    <col min="7951" max="7951" width="18.28515625" customWidth="1"/>
    <col min="7953" max="7953" width="9.28515625" bestFit="1" customWidth="1"/>
    <col min="7954" max="7954" width="19.140625" customWidth="1"/>
    <col min="7955" max="7955" width="44.42578125" customWidth="1"/>
    <col min="7956" max="7956" width="13.140625" bestFit="1" customWidth="1"/>
    <col min="7957" max="7957" width="13" bestFit="1" customWidth="1"/>
    <col min="7958" max="7958" width="28.140625" bestFit="1" customWidth="1"/>
    <col min="7959" max="7959" width="29.5703125" bestFit="1" customWidth="1"/>
    <col min="7960" max="7960" width="10.42578125" bestFit="1" customWidth="1"/>
    <col min="7961" max="7961" width="11.5703125" bestFit="1" customWidth="1"/>
    <col min="7962" max="7962" width="10.85546875" customWidth="1"/>
    <col min="8194" max="8194" width="11.140625" customWidth="1"/>
    <col min="8196" max="8196" width="12.7109375" customWidth="1"/>
    <col min="8198" max="8198" width="13.42578125" customWidth="1"/>
    <col min="8199" max="8199" width="9.28515625" bestFit="1" customWidth="1"/>
    <col min="8200" max="8200" width="26.7109375" customWidth="1"/>
    <col min="8201" max="8201" width="10.7109375" bestFit="1" customWidth="1"/>
    <col min="8204" max="8204" width="23.140625" customWidth="1"/>
    <col min="8207" max="8207" width="18.28515625" customWidth="1"/>
    <col min="8209" max="8209" width="9.28515625" bestFit="1" customWidth="1"/>
    <col min="8210" max="8210" width="19.140625" customWidth="1"/>
    <col min="8211" max="8211" width="44.42578125" customWidth="1"/>
    <col min="8212" max="8212" width="13.140625" bestFit="1" customWidth="1"/>
    <col min="8213" max="8213" width="13" bestFit="1" customWidth="1"/>
    <col min="8214" max="8214" width="28.140625" bestFit="1" customWidth="1"/>
    <col min="8215" max="8215" width="29.5703125" bestFit="1" customWidth="1"/>
    <col min="8216" max="8216" width="10.42578125" bestFit="1" customWidth="1"/>
    <col min="8217" max="8217" width="11.5703125" bestFit="1" customWidth="1"/>
    <col min="8218" max="8218" width="10.85546875" customWidth="1"/>
    <col min="8450" max="8450" width="11.140625" customWidth="1"/>
    <col min="8452" max="8452" width="12.7109375" customWidth="1"/>
    <col min="8454" max="8454" width="13.42578125" customWidth="1"/>
    <col min="8455" max="8455" width="9.28515625" bestFit="1" customWidth="1"/>
    <col min="8456" max="8456" width="26.7109375" customWidth="1"/>
    <col min="8457" max="8457" width="10.7109375" bestFit="1" customWidth="1"/>
    <col min="8460" max="8460" width="23.140625" customWidth="1"/>
    <col min="8463" max="8463" width="18.28515625" customWidth="1"/>
    <col min="8465" max="8465" width="9.28515625" bestFit="1" customWidth="1"/>
    <col min="8466" max="8466" width="19.140625" customWidth="1"/>
    <col min="8467" max="8467" width="44.42578125" customWidth="1"/>
    <col min="8468" max="8468" width="13.140625" bestFit="1" customWidth="1"/>
    <col min="8469" max="8469" width="13" bestFit="1" customWidth="1"/>
    <col min="8470" max="8470" width="28.140625" bestFit="1" customWidth="1"/>
    <col min="8471" max="8471" width="29.5703125" bestFit="1" customWidth="1"/>
    <col min="8472" max="8472" width="10.42578125" bestFit="1" customWidth="1"/>
    <col min="8473" max="8473" width="11.5703125" bestFit="1" customWidth="1"/>
    <col min="8474" max="8474" width="10.85546875" customWidth="1"/>
    <col min="8706" max="8706" width="11.140625" customWidth="1"/>
    <col min="8708" max="8708" width="12.7109375" customWidth="1"/>
    <col min="8710" max="8710" width="13.42578125" customWidth="1"/>
    <col min="8711" max="8711" width="9.28515625" bestFit="1" customWidth="1"/>
    <col min="8712" max="8712" width="26.7109375" customWidth="1"/>
    <col min="8713" max="8713" width="10.7109375" bestFit="1" customWidth="1"/>
    <col min="8716" max="8716" width="23.140625" customWidth="1"/>
    <col min="8719" max="8719" width="18.28515625" customWidth="1"/>
    <col min="8721" max="8721" width="9.28515625" bestFit="1" customWidth="1"/>
    <col min="8722" max="8722" width="19.140625" customWidth="1"/>
    <col min="8723" max="8723" width="44.42578125" customWidth="1"/>
    <col min="8724" max="8724" width="13.140625" bestFit="1" customWidth="1"/>
    <col min="8725" max="8725" width="13" bestFit="1" customWidth="1"/>
    <col min="8726" max="8726" width="28.140625" bestFit="1" customWidth="1"/>
    <col min="8727" max="8727" width="29.5703125" bestFit="1" customWidth="1"/>
    <col min="8728" max="8728" width="10.42578125" bestFit="1" customWidth="1"/>
    <col min="8729" max="8729" width="11.5703125" bestFit="1" customWidth="1"/>
    <col min="8730" max="8730" width="10.85546875" customWidth="1"/>
    <col min="8962" max="8962" width="11.140625" customWidth="1"/>
    <col min="8964" max="8964" width="12.7109375" customWidth="1"/>
    <col min="8966" max="8966" width="13.42578125" customWidth="1"/>
    <col min="8967" max="8967" width="9.28515625" bestFit="1" customWidth="1"/>
    <col min="8968" max="8968" width="26.7109375" customWidth="1"/>
    <col min="8969" max="8969" width="10.7109375" bestFit="1" customWidth="1"/>
    <col min="8972" max="8972" width="23.140625" customWidth="1"/>
    <col min="8975" max="8975" width="18.28515625" customWidth="1"/>
    <col min="8977" max="8977" width="9.28515625" bestFit="1" customWidth="1"/>
    <col min="8978" max="8978" width="19.140625" customWidth="1"/>
    <col min="8979" max="8979" width="44.42578125" customWidth="1"/>
    <col min="8980" max="8980" width="13.140625" bestFit="1" customWidth="1"/>
    <col min="8981" max="8981" width="13" bestFit="1" customWidth="1"/>
    <col min="8982" max="8982" width="28.140625" bestFit="1" customWidth="1"/>
    <col min="8983" max="8983" width="29.5703125" bestFit="1" customWidth="1"/>
    <col min="8984" max="8984" width="10.42578125" bestFit="1" customWidth="1"/>
    <col min="8985" max="8985" width="11.5703125" bestFit="1" customWidth="1"/>
    <col min="8986" max="8986" width="10.85546875" customWidth="1"/>
    <col min="9218" max="9218" width="11.140625" customWidth="1"/>
    <col min="9220" max="9220" width="12.7109375" customWidth="1"/>
    <col min="9222" max="9222" width="13.42578125" customWidth="1"/>
    <col min="9223" max="9223" width="9.28515625" bestFit="1" customWidth="1"/>
    <col min="9224" max="9224" width="26.7109375" customWidth="1"/>
    <col min="9225" max="9225" width="10.7109375" bestFit="1" customWidth="1"/>
    <col min="9228" max="9228" width="23.140625" customWidth="1"/>
    <col min="9231" max="9231" width="18.28515625" customWidth="1"/>
    <col min="9233" max="9233" width="9.28515625" bestFit="1" customWidth="1"/>
    <col min="9234" max="9234" width="19.140625" customWidth="1"/>
    <col min="9235" max="9235" width="44.42578125" customWidth="1"/>
    <col min="9236" max="9236" width="13.140625" bestFit="1" customWidth="1"/>
    <col min="9237" max="9237" width="13" bestFit="1" customWidth="1"/>
    <col min="9238" max="9238" width="28.140625" bestFit="1" customWidth="1"/>
    <col min="9239" max="9239" width="29.5703125" bestFit="1" customWidth="1"/>
    <col min="9240" max="9240" width="10.42578125" bestFit="1" customWidth="1"/>
    <col min="9241" max="9241" width="11.5703125" bestFit="1" customWidth="1"/>
    <col min="9242" max="9242" width="10.85546875" customWidth="1"/>
    <col min="9474" max="9474" width="11.140625" customWidth="1"/>
    <col min="9476" max="9476" width="12.7109375" customWidth="1"/>
    <col min="9478" max="9478" width="13.42578125" customWidth="1"/>
    <col min="9479" max="9479" width="9.28515625" bestFit="1" customWidth="1"/>
    <col min="9480" max="9480" width="26.7109375" customWidth="1"/>
    <col min="9481" max="9481" width="10.7109375" bestFit="1" customWidth="1"/>
    <col min="9484" max="9484" width="23.140625" customWidth="1"/>
    <col min="9487" max="9487" width="18.28515625" customWidth="1"/>
    <col min="9489" max="9489" width="9.28515625" bestFit="1" customWidth="1"/>
    <col min="9490" max="9490" width="19.140625" customWidth="1"/>
    <col min="9491" max="9491" width="44.42578125" customWidth="1"/>
    <col min="9492" max="9492" width="13.140625" bestFit="1" customWidth="1"/>
    <col min="9493" max="9493" width="13" bestFit="1" customWidth="1"/>
    <col min="9494" max="9494" width="28.140625" bestFit="1" customWidth="1"/>
    <col min="9495" max="9495" width="29.5703125" bestFit="1" customWidth="1"/>
    <col min="9496" max="9496" width="10.42578125" bestFit="1" customWidth="1"/>
    <col min="9497" max="9497" width="11.5703125" bestFit="1" customWidth="1"/>
    <col min="9498" max="9498" width="10.85546875" customWidth="1"/>
    <col min="9730" max="9730" width="11.140625" customWidth="1"/>
    <col min="9732" max="9732" width="12.7109375" customWidth="1"/>
    <col min="9734" max="9734" width="13.42578125" customWidth="1"/>
    <col min="9735" max="9735" width="9.28515625" bestFit="1" customWidth="1"/>
    <col min="9736" max="9736" width="26.7109375" customWidth="1"/>
    <col min="9737" max="9737" width="10.7109375" bestFit="1" customWidth="1"/>
    <col min="9740" max="9740" width="23.140625" customWidth="1"/>
    <col min="9743" max="9743" width="18.28515625" customWidth="1"/>
    <col min="9745" max="9745" width="9.28515625" bestFit="1" customWidth="1"/>
    <col min="9746" max="9746" width="19.140625" customWidth="1"/>
    <col min="9747" max="9747" width="44.42578125" customWidth="1"/>
    <col min="9748" max="9748" width="13.140625" bestFit="1" customWidth="1"/>
    <col min="9749" max="9749" width="13" bestFit="1" customWidth="1"/>
    <col min="9750" max="9750" width="28.140625" bestFit="1" customWidth="1"/>
    <col min="9751" max="9751" width="29.5703125" bestFit="1" customWidth="1"/>
    <col min="9752" max="9752" width="10.42578125" bestFit="1" customWidth="1"/>
    <col min="9753" max="9753" width="11.5703125" bestFit="1" customWidth="1"/>
    <col min="9754" max="9754" width="10.85546875" customWidth="1"/>
    <col min="9986" max="9986" width="11.140625" customWidth="1"/>
    <col min="9988" max="9988" width="12.7109375" customWidth="1"/>
    <col min="9990" max="9990" width="13.42578125" customWidth="1"/>
    <col min="9991" max="9991" width="9.28515625" bestFit="1" customWidth="1"/>
    <col min="9992" max="9992" width="26.7109375" customWidth="1"/>
    <col min="9993" max="9993" width="10.7109375" bestFit="1" customWidth="1"/>
    <col min="9996" max="9996" width="23.140625" customWidth="1"/>
    <col min="9999" max="9999" width="18.28515625" customWidth="1"/>
    <col min="10001" max="10001" width="9.28515625" bestFit="1" customWidth="1"/>
    <col min="10002" max="10002" width="19.140625" customWidth="1"/>
    <col min="10003" max="10003" width="44.42578125" customWidth="1"/>
    <col min="10004" max="10004" width="13.140625" bestFit="1" customWidth="1"/>
    <col min="10005" max="10005" width="13" bestFit="1" customWidth="1"/>
    <col min="10006" max="10006" width="28.140625" bestFit="1" customWidth="1"/>
    <col min="10007" max="10007" width="29.5703125" bestFit="1" customWidth="1"/>
    <col min="10008" max="10008" width="10.42578125" bestFit="1" customWidth="1"/>
    <col min="10009" max="10009" width="11.5703125" bestFit="1" customWidth="1"/>
    <col min="10010" max="10010" width="10.85546875" customWidth="1"/>
    <col min="10242" max="10242" width="11.140625" customWidth="1"/>
    <col min="10244" max="10244" width="12.7109375" customWidth="1"/>
    <col min="10246" max="10246" width="13.42578125" customWidth="1"/>
    <col min="10247" max="10247" width="9.28515625" bestFit="1" customWidth="1"/>
    <col min="10248" max="10248" width="26.7109375" customWidth="1"/>
    <col min="10249" max="10249" width="10.7109375" bestFit="1" customWidth="1"/>
    <col min="10252" max="10252" width="23.140625" customWidth="1"/>
    <col min="10255" max="10255" width="18.28515625" customWidth="1"/>
    <col min="10257" max="10257" width="9.28515625" bestFit="1" customWidth="1"/>
    <col min="10258" max="10258" width="19.140625" customWidth="1"/>
    <col min="10259" max="10259" width="44.42578125" customWidth="1"/>
    <col min="10260" max="10260" width="13.140625" bestFit="1" customWidth="1"/>
    <col min="10261" max="10261" width="13" bestFit="1" customWidth="1"/>
    <col min="10262" max="10262" width="28.140625" bestFit="1" customWidth="1"/>
    <col min="10263" max="10263" width="29.5703125" bestFit="1" customWidth="1"/>
    <col min="10264" max="10264" width="10.42578125" bestFit="1" customWidth="1"/>
    <col min="10265" max="10265" width="11.5703125" bestFit="1" customWidth="1"/>
    <col min="10266" max="10266" width="10.85546875" customWidth="1"/>
    <col min="10498" max="10498" width="11.140625" customWidth="1"/>
    <col min="10500" max="10500" width="12.7109375" customWidth="1"/>
    <col min="10502" max="10502" width="13.42578125" customWidth="1"/>
    <col min="10503" max="10503" width="9.28515625" bestFit="1" customWidth="1"/>
    <col min="10504" max="10504" width="26.7109375" customWidth="1"/>
    <col min="10505" max="10505" width="10.7109375" bestFit="1" customWidth="1"/>
    <col min="10508" max="10508" width="23.140625" customWidth="1"/>
    <col min="10511" max="10511" width="18.28515625" customWidth="1"/>
    <col min="10513" max="10513" width="9.28515625" bestFit="1" customWidth="1"/>
    <col min="10514" max="10514" width="19.140625" customWidth="1"/>
    <col min="10515" max="10515" width="44.42578125" customWidth="1"/>
    <col min="10516" max="10516" width="13.140625" bestFit="1" customWidth="1"/>
    <col min="10517" max="10517" width="13" bestFit="1" customWidth="1"/>
    <col min="10518" max="10518" width="28.140625" bestFit="1" customWidth="1"/>
    <col min="10519" max="10519" width="29.5703125" bestFit="1" customWidth="1"/>
    <col min="10520" max="10520" width="10.42578125" bestFit="1" customWidth="1"/>
    <col min="10521" max="10521" width="11.5703125" bestFit="1" customWidth="1"/>
    <col min="10522" max="10522" width="10.85546875" customWidth="1"/>
    <col min="10754" max="10754" width="11.140625" customWidth="1"/>
    <col min="10756" max="10756" width="12.7109375" customWidth="1"/>
    <col min="10758" max="10758" width="13.42578125" customWidth="1"/>
    <col min="10759" max="10759" width="9.28515625" bestFit="1" customWidth="1"/>
    <col min="10760" max="10760" width="26.7109375" customWidth="1"/>
    <col min="10761" max="10761" width="10.7109375" bestFit="1" customWidth="1"/>
    <col min="10764" max="10764" width="23.140625" customWidth="1"/>
    <col min="10767" max="10767" width="18.28515625" customWidth="1"/>
    <col min="10769" max="10769" width="9.28515625" bestFit="1" customWidth="1"/>
    <col min="10770" max="10770" width="19.140625" customWidth="1"/>
    <col min="10771" max="10771" width="44.42578125" customWidth="1"/>
    <col min="10772" max="10772" width="13.140625" bestFit="1" customWidth="1"/>
    <col min="10773" max="10773" width="13" bestFit="1" customWidth="1"/>
    <col min="10774" max="10774" width="28.140625" bestFit="1" customWidth="1"/>
    <col min="10775" max="10775" width="29.5703125" bestFit="1" customWidth="1"/>
    <col min="10776" max="10776" width="10.42578125" bestFit="1" customWidth="1"/>
    <col min="10777" max="10777" width="11.5703125" bestFit="1" customWidth="1"/>
    <col min="10778" max="10778" width="10.85546875" customWidth="1"/>
    <col min="11010" max="11010" width="11.140625" customWidth="1"/>
    <col min="11012" max="11012" width="12.7109375" customWidth="1"/>
    <col min="11014" max="11014" width="13.42578125" customWidth="1"/>
    <col min="11015" max="11015" width="9.28515625" bestFit="1" customWidth="1"/>
    <col min="11016" max="11016" width="26.7109375" customWidth="1"/>
    <col min="11017" max="11017" width="10.7109375" bestFit="1" customWidth="1"/>
    <col min="11020" max="11020" width="23.140625" customWidth="1"/>
    <col min="11023" max="11023" width="18.28515625" customWidth="1"/>
    <col min="11025" max="11025" width="9.28515625" bestFit="1" customWidth="1"/>
    <col min="11026" max="11026" width="19.140625" customWidth="1"/>
    <col min="11027" max="11027" width="44.42578125" customWidth="1"/>
    <col min="11028" max="11028" width="13.140625" bestFit="1" customWidth="1"/>
    <col min="11029" max="11029" width="13" bestFit="1" customWidth="1"/>
    <col min="11030" max="11030" width="28.140625" bestFit="1" customWidth="1"/>
    <col min="11031" max="11031" width="29.5703125" bestFit="1" customWidth="1"/>
    <col min="11032" max="11032" width="10.42578125" bestFit="1" customWidth="1"/>
    <col min="11033" max="11033" width="11.5703125" bestFit="1" customWidth="1"/>
    <col min="11034" max="11034" width="10.85546875" customWidth="1"/>
    <col min="11266" max="11266" width="11.140625" customWidth="1"/>
    <col min="11268" max="11268" width="12.7109375" customWidth="1"/>
    <col min="11270" max="11270" width="13.42578125" customWidth="1"/>
    <col min="11271" max="11271" width="9.28515625" bestFit="1" customWidth="1"/>
    <col min="11272" max="11272" width="26.7109375" customWidth="1"/>
    <col min="11273" max="11273" width="10.7109375" bestFit="1" customWidth="1"/>
    <col min="11276" max="11276" width="23.140625" customWidth="1"/>
    <col min="11279" max="11279" width="18.28515625" customWidth="1"/>
    <col min="11281" max="11281" width="9.28515625" bestFit="1" customWidth="1"/>
    <col min="11282" max="11282" width="19.140625" customWidth="1"/>
    <col min="11283" max="11283" width="44.42578125" customWidth="1"/>
    <col min="11284" max="11284" width="13.140625" bestFit="1" customWidth="1"/>
    <col min="11285" max="11285" width="13" bestFit="1" customWidth="1"/>
    <col min="11286" max="11286" width="28.140625" bestFit="1" customWidth="1"/>
    <col min="11287" max="11287" width="29.5703125" bestFit="1" customWidth="1"/>
    <col min="11288" max="11288" width="10.42578125" bestFit="1" customWidth="1"/>
    <col min="11289" max="11289" width="11.5703125" bestFit="1" customWidth="1"/>
    <col min="11290" max="11290" width="10.85546875" customWidth="1"/>
    <col min="11522" max="11522" width="11.140625" customWidth="1"/>
    <col min="11524" max="11524" width="12.7109375" customWidth="1"/>
    <col min="11526" max="11526" width="13.42578125" customWidth="1"/>
    <col min="11527" max="11527" width="9.28515625" bestFit="1" customWidth="1"/>
    <col min="11528" max="11528" width="26.7109375" customWidth="1"/>
    <col min="11529" max="11529" width="10.7109375" bestFit="1" customWidth="1"/>
    <col min="11532" max="11532" width="23.140625" customWidth="1"/>
    <col min="11535" max="11535" width="18.28515625" customWidth="1"/>
    <col min="11537" max="11537" width="9.28515625" bestFit="1" customWidth="1"/>
    <col min="11538" max="11538" width="19.140625" customWidth="1"/>
    <col min="11539" max="11539" width="44.42578125" customWidth="1"/>
    <col min="11540" max="11540" width="13.140625" bestFit="1" customWidth="1"/>
    <col min="11541" max="11541" width="13" bestFit="1" customWidth="1"/>
    <col min="11542" max="11542" width="28.140625" bestFit="1" customWidth="1"/>
    <col min="11543" max="11543" width="29.5703125" bestFit="1" customWidth="1"/>
    <col min="11544" max="11544" width="10.42578125" bestFit="1" customWidth="1"/>
    <col min="11545" max="11545" width="11.5703125" bestFit="1" customWidth="1"/>
    <col min="11546" max="11546" width="10.85546875" customWidth="1"/>
    <col min="11778" max="11778" width="11.140625" customWidth="1"/>
    <col min="11780" max="11780" width="12.7109375" customWidth="1"/>
    <col min="11782" max="11782" width="13.42578125" customWidth="1"/>
    <col min="11783" max="11783" width="9.28515625" bestFit="1" customWidth="1"/>
    <col min="11784" max="11784" width="26.7109375" customWidth="1"/>
    <col min="11785" max="11785" width="10.7109375" bestFit="1" customWidth="1"/>
    <col min="11788" max="11788" width="23.140625" customWidth="1"/>
    <col min="11791" max="11791" width="18.28515625" customWidth="1"/>
    <col min="11793" max="11793" width="9.28515625" bestFit="1" customWidth="1"/>
    <col min="11794" max="11794" width="19.140625" customWidth="1"/>
    <col min="11795" max="11795" width="44.42578125" customWidth="1"/>
    <col min="11796" max="11796" width="13.140625" bestFit="1" customWidth="1"/>
    <col min="11797" max="11797" width="13" bestFit="1" customWidth="1"/>
    <col min="11798" max="11798" width="28.140625" bestFit="1" customWidth="1"/>
    <col min="11799" max="11799" width="29.5703125" bestFit="1" customWidth="1"/>
    <col min="11800" max="11800" width="10.42578125" bestFit="1" customWidth="1"/>
    <col min="11801" max="11801" width="11.5703125" bestFit="1" customWidth="1"/>
    <col min="11802" max="11802" width="10.85546875" customWidth="1"/>
    <col min="12034" max="12034" width="11.140625" customWidth="1"/>
    <col min="12036" max="12036" width="12.7109375" customWidth="1"/>
    <col min="12038" max="12038" width="13.42578125" customWidth="1"/>
    <col min="12039" max="12039" width="9.28515625" bestFit="1" customWidth="1"/>
    <col min="12040" max="12040" width="26.7109375" customWidth="1"/>
    <col min="12041" max="12041" width="10.7109375" bestFit="1" customWidth="1"/>
    <col min="12044" max="12044" width="23.140625" customWidth="1"/>
    <col min="12047" max="12047" width="18.28515625" customWidth="1"/>
    <col min="12049" max="12049" width="9.28515625" bestFit="1" customWidth="1"/>
    <col min="12050" max="12050" width="19.140625" customWidth="1"/>
    <col min="12051" max="12051" width="44.42578125" customWidth="1"/>
    <col min="12052" max="12052" width="13.140625" bestFit="1" customWidth="1"/>
    <col min="12053" max="12053" width="13" bestFit="1" customWidth="1"/>
    <col min="12054" max="12054" width="28.140625" bestFit="1" customWidth="1"/>
    <col min="12055" max="12055" width="29.5703125" bestFit="1" customWidth="1"/>
    <col min="12056" max="12056" width="10.42578125" bestFit="1" customWidth="1"/>
    <col min="12057" max="12057" width="11.5703125" bestFit="1" customWidth="1"/>
    <col min="12058" max="12058" width="10.85546875" customWidth="1"/>
    <col min="12290" max="12290" width="11.140625" customWidth="1"/>
    <col min="12292" max="12292" width="12.7109375" customWidth="1"/>
    <col min="12294" max="12294" width="13.42578125" customWidth="1"/>
    <col min="12295" max="12295" width="9.28515625" bestFit="1" customWidth="1"/>
    <col min="12296" max="12296" width="26.7109375" customWidth="1"/>
    <col min="12297" max="12297" width="10.7109375" bestFit="1" customWidth="1"/>
    <col min="12300" max="12300" width="23.140625" customWidth="1"/>
    <col min="12303" max="12303" width="18.28515625" customWidth="1"/>
    <col min="12305" max="12305" width="9.28515625" bestFit="1" customWidth="1"/>
    <col min="12306" max="12306" width="19.140625" customWidth="1"/>
    <col min="12307" max="12307" width="44.42578125" customWidth="1"/>
    <col min="12308" max="12308" width="13.140625" bestFit="1" customWidth="1"/>
    <col min="12309" max="12309" width="13" bestFit="1" customWidth="1"/>
    <col min="12310" max="12310" width="28.140625" bestFit="1" customWidth="1"/>
    <col min="12311" max="12311" width="29.5703125" bestFit="1" customWidth="1"/>
    <col min="12312" max="12312" width="10.42578125" bestFit="1" customWidth="1"/>
    <col min="12313" max="12313" width="11.5703125" bestFit="1" customWidth="1"/>
    <col min="12314" max="12314" width="10.85546875" customWidth="1"/>
    <col min="12546" max="12546" width="11.140625" customWidth="1"/>
    <col min="12548" max="12548" width="12.7109375" customWidth="1"/>
    <col min="12550" max="12550" width="13.42578125" customWidth="1"/>
    <col min="12551" max="12551" width="9.28515625" bestFit="1" customWidth="1"/>
    <col min="12552" max="12552" width="26.7109375" customWidth="1"/>
    <col min="12553" max="12553" width="10.7109375" bestFit="1" customWidth="1"/>
    <col min="12556" max="12556" width="23.140625" customWidth="1"/>
    <col min="12559" max="12559" width="18.28515625" customWidth="1"/>
    <col min="12561" max="12561" width="9.28515625" bestFit="1" customWidth="1"/>
    <col min="12562" max="12562" width="19.140625" customWidth="1"/>
    <col min="12563" max="12563" width="44.42578125" customWidth="1"/>
    <col min="12564" max="12564" width="13.140625" bestFit="1" customWidth="1"/>
    <col min="12565" max="12565" width="13" bestFit="1" customWidth="1"/>
    <col min="12566" max="12566" width="28.140625" bestFit="1" customWidth="1"/>
    <col min="12567" max="12567" width="29.5703125" bestFit="1" customWidth="1"/>
    <col min="12568" max="12568" width="10.42578125" bestFit="1" customWidth="1"/>
    <col min="12569" max="12569" width="11.5703125" bestFit="1" customWidth="1"/>
    <col min="12570" max="12570" width="10.85546875" customWidth="1"/>
    <col min="12802" max="12802" width="11.140625" customWidth="1"/>
    <col min="12804" max="12804" width="12.7109375" customWidth="1"/>
    <col min="12806" max="12806" width="13.42578125" customWidth="1"/>
    <col min="12807" max="12807" width="9.28515625" bestFit="1" customWidth="1"/>
    <col min="12808" max="12808" width="26.7109375" customWidth="1"/>
    <col min="12809" max="12809" width="10.7109375" bestFit="1" customWidth="1"/>
    <col min="12812" max="12812" width="23.140625" customWidth="1"/>
    <col min="12815" max="12815" width="18.28515625" customWidth="1"/>
    <col min="12817" max="12817" width="9.28515625" bestFit="1" customWidth="1"/>
    <col min="12818" max="12818" width="19.140625" customWidth="1"/>
    <col min="12819" max="12819" width="44.42578125" customWidth="1"/>
    <col min="12820" max="12820" width="13.140625" bestFit="1" customWidth="1"/>
    <col min="12821" max="12821" width="13" bestFit="1" customWidth="1"/>
    <col min="12822" max="12822" width="28.140625" bestFit="1" customWidth="1"/>
    <col min="12823" max="12823" width="29.5703125" bestFit="1" customWidth="1"/>
    <col min="12824" max="12824" width="10.42578125" bestFit="1" customWidth="1"/>
    <col min="12825" max="12825" width="11.5703125" bestFit="1" customWidth="1"/>
    <col min="12826" max="12826" width="10.85546875" customWidth="1"/>
    <col min="13058" max="13058" width="11.140625" customWidth="1"/>
    <col min="13060" max="13060" width="12.7109375" customWidth="1"/>
    <col min="13062" max="13062" width="13.42578125" customWidth="1"/>
    <col min="13063" max="13063" width="9.28515625" bestFit="1" customWidth="1"/>
    <col min="13064" max="13064" width="26.7109375" customWidth="1"/>
    <col min="13065" max="13065" width="10.7109375" bestFit="1" customWidth="1"/>
    <col min="13068" max="13068" width="23.140625" customWidth="1"/>
    <col min="13071" max="13071" width="18.28515625" customWidth="1"/>
    <col min="13073" max="13073" width="9.28515625" bestFit="1" customWidth="1"/>
    <col min="13074" max="13074" width="19.140625" customWidth="1"/>
    <col min="13075" max="13075" width="44.42578125" customWidth="1"/>
    <col min="13076" max="13076" width="13.140625" bestFit="1" customWidth="1"/>
    <col min="13077" max="13077" width="13" bestFit="1" customWidth="1"/>
    <col min="13078" max="13078" width="28.140625" bestFit="1" customWidth="1"/>
    <col min="13079" max="13079" width="29.5703125" bestFit="1" customWidth="1"/>
    <col min="13080" max="13080" width="10.42578125" bestFit="1" customWidth="1"/>
    <col min="13081" max="13081" width="11.5703125" bestFit="1" customWidth="1"/>
    <col min="13082" max="13082" width="10.85546875" customWidth="1"/>
    <col min="13314" max="13314" width="11.140625" customWidth="1"/>
    <col min="13316" max="13316" width="12.7109375" customWidth="1"/>
    <col min="13318" max="13318" width="13.42578125" customWidth="1"/>
    <col min="13319" max="13319" width="9.28515625" bestFit="1" customWidth="1"/>
    <col min="13320" max="13320" width="26.7109375" customWidth="1"/>
    <col min="13321" max="13321" width="10.7109375" bestFit="1" customWidth="1"/>
    <col min="13324" max="13324" width="23.140625" customWidth="1"/>
    <col min="13327" max="13327" width="18.28515625" customWidth="1"/>
    <col min="13329" max="13329" width="9.28515625" bestFit="1" customWidth="1"/>
    <col min="13330" max="13330" width="19.140625" customWidth="1"/>
    <col min="13331" max="13331" width="44.42578125" customWidth="1"/>
    <col min="13332" max="13332" width="13.140625" bestFit="1" customWidth="1"/>
    <col min="13333" max="13333" width="13" bestFit="1" customWidth="1"/>
    <col min="13334" max="13334" width="28.140625" bestFit="1" customWidth="1"/>
    <col min="13335" max="13335" width="29.5703125" bestFit="1" customWidth="1"/>
    <col min="13336" max="13336" width="10.42578125" bestFit="1" customWidth="1"/>
    <col min="13337" max="13337" width="11.5703125" bestFit="1" customWidth="1"/>
    <col min="13338" max="13338" width="10.85546875" customWidth="1"/>
    <col min="13570" max="13570" width="11.140625" customWidth="1"/>
    <col min="13572" max="13572" width="12.7109375" customWidth="1"/>
    <col min="13574" max="13574" width="13.42578125" customWidth="1"/>
    <col min="13575" max="13575" width="9.28515625" bestFit="1" customWidth="1"/>
    <col min="13576" max="13576" width="26.7109375" customWidth="1"/>
    <col min="13577" max="13577" width="10.7109375" bestFit="1" customWidth="1"/>
    <col min="13580" max="13580" width="23.140625" customWidth="1"/>
    <col min="13583" max="13583" width="18.28515625" customWidth="1"/>
    <col min="13585" max="13585" width="9.28515625" bestFit="1" customWidth="1"/>
    <col min="13586" max="13586" width="19.140625" customWidth="1"/>
    <col min="13587" max="13587" width="44.42578125" customWidth="1"/>
    <col min="13588" max="13588" width="13.140625" bestFit="1" customWidth="1"/>
    <col min="13589" max="13589" width="13" bestFit="1" customWidth="1"/>
    <col min="13590" max="13590" width="28.140625" bestFit="1" customWidth="1"/>
    <col min="13591" max="13591" width="29.5703125" bestFit="1" customWidth="1"/>
    <col min="13592" max="13592" width="10.42578125" bestFit="1" customWidth="1"/>
    <col min="13593" max="13593" width="11.5703125" bestFit="1" customWidth="1"/>
    <col min="13594" max="13594" width="10.85546875" customWidth="1"/>
    <col min="13826" max="13826" width="11.140625" customWidth="1"/>
    <col min="13828" max="13828" width="12.7109375" customWidth="1"/>
    <col min="13830" max="13830" width="13.42578125" customWidth="1"/>
    <col min="13831" max="13831" width="9.28515625" bestFit="1" customWidth="1"/>
    <col min="13832" max="13832" width="26.7109375" customWidth="1"/>
    <col min="13833" max="13833" width="10.7109375" bestFit="1" customWidth="1"/>
    <col min="13836" max="13836" width="23.140625" customWidth="1"/>
    <col min="13839" max="13839" width="18.28515625" customWidth="1"/>
    <col min="13841" max="13841" width="9.28515625" bestFit="1" customWidth="1"/>
    <col min="13842" max="13842" width="19.140625" customWidth="1"/>
    <col min="13843" max="13843" width="44.42578125" customWidth="1"/>
    <col min="13844" max="13844" width="13.140625" bestFit="1" customWidth="1"/>
    <col min="13845" max="13845" width="13" bestFit="1" customWidth="1"/>
    <col min="13846" max="13846" width="28.140625" bestFit="1" customWidth="1"/>
    <col min="13847" max="13847" width="29.5703125" bestFit="1" customWidth="1"/>
    <col min="13848" max="13848" width="10.42578125" bestFit="1" customWidth="1"/>
    <col min="13849" max="13849" width="11.5703125" bestFit="1" customWidth="1"/>
    <col min="13850" max="13850" width="10.85546875" customWidth="1"/>
    <col min="14082" max="14082" width="11.140625" customWidth="1"/>
    <col min="14084" max="14084" width="12.7109375" customWidth="1"/>
    <col min="14086" max="14086" width="13.42578125" customWidth="1"/>
    <col min="14087" max="14087" width="9.28515625" bestFit="1" customWidth="1"/>
    <col min="14088" max="14088" width="26.7109375" customWidth="1"/>
    <col min="14089" max="14089" width="10.7109375" bestFit="1" customWidth="1"/>
    <col min="14092" max="14092" width="23.140625" customWidth="1"/>
    <col min="14095" max="14095" width="18.28515625" customWidth="1"/>
    <col min="14097" max="14097" width="9.28515625" bestFit="1" customWidth="1"/>
    <col min="14098" max="14098" width="19.140625" customWidth="1"/>
    <col min="14099" max="14099" width="44.42578125" customWidth="1"/>
    <col min="14100" max="14100" width="13.140625" bestFit="1" customWidth="1"/>
    <col min="14101" max="14101" width="13" bestFit="1" customWidth="1"/>
    <col min="14102" max="14102" width="28.140625" bestFit="1" customWidth="1"/>
    <col min="14103" max="14103" width="29.5703125" bestFit="1" customWidth="1"/>
    <col min="14104" max="14104" width="10.42578125" bestFit="1" customWidth="1"/>
    <col min="14105" max="14105" width="11.5703125" bestFit="1" customWidth="1"/>
    <col min="14106" max="14106" width="10.85546875" customWidth="1"/>
    <col min="14338" max="14338" width="11.140625" customWidth="1"/>
    <col min="14340" max="14340" width="12.7109375" customWidth="1"/>
    <col min="14342" max="14342" width="13.42578125" customWidth="1"/>
    <col min="14343" max="14343" width="9.28515625" bestFit="1" customWidth="1"/>
    <col min="14344" max="14344" width="26.7109375" customWidth="1"/>
    <col min="14345" max="14345" width="10.7109375" bestFit="1" customWidth="1"/>
    <col min="14348" max="14348" width="23.140625" customWidth="1"/>
    <col min="14351" max="14351" width="18.28515625" customWidth="1"/>
    <col min="14353" max="14353" width="9.28515625" bestFit="1" customWidth="1"/>
    <col min="14354" max="14354" width="19.140625" customWidth="1"/>
    <col min="14355" max="14355" width="44.42578125" customWidth="1"/>
    <col min="14356" max="14356" width="13.140625" bestFit="1" customWidth="1"/>
    <col min="14357" max="14357" width="13" bestFit="1" customWidth="1"/>
    <col min="14358" max="14358" width="28.140625" bestFit="1" customWidth="1"/>
    <col min="14359" max="14359" width="29.5703125" bestFit="1" customWidth="1"/>
    <col min="14360" max="14360" width="10.42578125" bestFit="1" customWidth="1"/>
    <col min="14361" max="14361" width="11.5703125" bestFit="1" customWidth="1"/>
    <col min="14362" max="14362" width="10.85546875" customWidth="1"/>
    <col min="14594" max="14594" width="11.140625" customWidth="1"/>
    <col min="14596" max="14596" width="12.7109375" customWidth="1"/>
    <col min="14598" max="14598" width="13.42578125" customWidth="1"/>
    <col min="14599" max="14599" width="9.28515625" bestFit="1" customWidth="1"/>
    <col min="14600" max="14600" width="26.7109375" customWidth="1"/>
    <col min="14601" max="14601" width="10.7109375" bestFit="1" customWidth="1"/>
    <col min="14604" max="14604" width="23.140625" customWidth="1"/>
    <col min="14607" max="14607" width="18.28515625" customWidth="1"/>
    <col min="14609" max="14609" width="9.28515625" bestFit="1" customWidth="1"/>
    <col min="14610" max="14610" width="19.140625" customWidth="1"/>
    <col min="14611" max="14611" width="44.42578125" customWidth="1"/>
    <col min="14612" max="14612" width="13.140625" bestFit="1" customWidth="1"/>
    <col min="14613" max="14613" width="13" bestFit="1" customWidth="1"/>
    <col min="14614" max="14614" width="28.140625" bestFit="1" customWidth="1"/>
    <col min="14615" max="14615" width="29.5703125" bestFit="1" customWidth="1"/>
    <col min="14616" max="14616" width="10.42578125" bestFit="1" customWidth="1"/>
    <col min="14617" max="14617" width="11.5703125" bestFit="1" customWidth="1"/>
    <col min="14618" max="14618" width="10.85546875" customWidth="1"/>
    <col min="14850" max="14850" width="11.140625" customWidth="1"/>
    <col min="14852" max="14852" width="12.7109375" customWidth="1"/>
    <col min="14854" max="14854" width="13.42578125" customWidth="1"/>
    <col min="14855" max="14855" width="9.28515625" bestFit="1" customWidth="1"/>
    <col min="14856" max="14856" width="26.7109375" customWidth="1"/>
    <col min="14857" max="14857" width="10.7109375" bestFit="1" customWidth="1"/>
    <col min="14860" max="14860" width="23.140625" customWidth="1"/>
    <col min="14863" max="14863" width="18.28515625" customWidth="1"/>
    <col min="14865" max="14865" width="9.28515625" bestFit="1" customWidth="1"/>
    <col min="14866" max="14866" width="19.140625" customWidth="1"/>
    <col min="14867" max="14867" width="44.42578125" customWidth="1"/>
    <col min="14868" max="14868" width="13.140625" bestFit="1" customWidth="1"/>
    <col min="14869" max="14869" width="13" bestFit="1" customWidth="1"/>
    <col min="14870" max="14870" width="28.140625" bestFit="1" customWidth="1"/>
    <col min="14871" max="14871" width="29.5703125" bestFit="1" customWidth="1"/>
    <col min="14872" max="14872" width="10.42578125" bestFit="1" customWidth="1"/>
    <col min="14873" max="14873" width="11.5703125" bestFit="1" customWidth="1"/>
    <col min="14874" max="14874" width="10.85546875" customWidth="1"/>
    <col min="15106" max="15106" width="11.140625" customWidth="1"/>
    <col min="15108" max="15108" width="12.7109375" customWidth="1"/>
    <col min="15110" max="15110" width="13.42578125" customWidth="1"/>
    <col min="15111" max="15111" width="9.28515625" bestFit="1" customWidth="1"/>
    <col min="15112" max="15112" width="26.7109375" customWidth="1"/>
    <col min="15113" max="15113" width="10.7109375" bestFit="1" customWidth="1"/>
    <col min="15116" max="15116" width="23.140625" customWidth="1"/>
    <col min="15119" max="15119" width="18.28515625" customWidth="1"/>
    <col min="15121" max="15121" width="9.28515625" bestFit="1" customWidth="1"/>
    <col min="15122" max="15122" width="19.140625" customWidth="1"/>
    <col min="15123" max="15123" width="44.42578125" customWidth="1"/>
    <col min="15124" max="15124" width="13.140625" bestFit="1" customWidth="1"/>
    <col min="15125" max="15125" width="13" bestFit="1" customWidth="1"/>
    <col min="15126" max="15126" width="28.140625" bestFit="1" customWidth="1"/>
    <col min="15127" max="15127" width="29.5703125" bestFit="1" customWidth="1"/>
    <col min="15128" max="15128" width="10.42578125" bestFit="1" customWidth="1"/>
    <col min="15129" max="15129" width="11.5703125" bestFit="1" customWidth="1"/>
    <col min="15130" max="15130" width="10.85546875" customWidth="1"/>
    <col min="15362" max="15362" width="11.140625" customWidth="1"/>
    <col min="15364" max="15364" width="12.7109375" customWidth="1"/>
    <col min="15366" max="15366" width="13.42578125" customWidth="1"/>
    <col min="15367" max="15367" width="9.28515625" bestFit="1" customWidth="1"/>
    <col min="15368" max="15368" width="26.7109375" customWidth="1"/>
    <col min="15369" max="15369" width="10.7109375" bestFit="1" customWidth="1"/>
    <col min="15372" max="15372" width="23.140625" customWidth="1"/>
    <col min="15375" max="15375" width="18.28515625" customWidth="1"/>
    <col min="15377" max="15377" width="9.28515625" bestFit="1" customWidth="1"/>
    <col min="15378" max="15378" width="19.140625" customWidth="1"/>
    <col min="15379" max="15379" width="44.42578125" customWidth="1"/>
    <col min="15380" max="15380" width="13.140625" bestFit="1" customWidth="1"/>
    <col min="15381" max="15381" width="13" bestFit="1" customWidth="1"/>
    <col min="15382" max="15382" width="28.140625" bestFit="1" customWidth="1"/>
    <col min="15383" max="15383" width="29.5703125" bestFit="1" customWidth="1"/>
    <col min="15384" max="15384" width="10.42578125" bestFit="1" customWidth="1"/>
    <col min="15385" max="15385" width="11.5703125" bestFit="1" customWidth="1"/>
    <col min="15386" max="15386" width="10.85546875" customWidth="1"/>
    <col min="15618" max="15618" width="11.140625" customWidth="1"/>
    <col min="15620" max="15620" width="12.7109375" customWidth="1"/>
    <col min="15622" max="15622" width="13.42578125" customWidth="1"/>
    <col min="15623" max="15623" width="9.28515625" bestFit="1" customWidth="1"/>
    <col min="15624" max="15624" width="26.7109375" customWidth="1"/>
    <col min="15625" max="15625" width="10.7109375" bestFit="1" customWidth="1"/>
    <col min="15628" max="15628" width="23.140625" customWidth="1"/>
    <col min="15631" max="15631" width="18.28515625" customWidth="1"/>
    <col min="15633" max="15633" width="9.28515625" bestFit="1" customWidth="1"/>
    <col min="15634" max="15634" width="19.140625" customWidth="1"/>
    <col min="15635" max="15635" width="44.42578125" customWidth="1"/>
    <col min="15636" max="15636" width="13.140625" bestFit="1" customWidth="1"/>
    <col min="15637" max="15637" width="13" bestFit="1" customWidth="1"/>
    <col min="15638" max="15638" width="28.140625" bestFit="1" customWidth="1"/>
    <col min="15639" max="15639" width="29.5703125" bestFit="1" customWidth="1"/>
    <col min="15640" max="15640" width="10.42578125" bestFit="1" customWidth="1"/>
    <col min="15641" max="15641" width="11.5703125" bestFit="1" customWidth="1"/>
    <col min="15642" max="15642" width="10.85546875" customWidth="1"/>
    <col min="15874" max="15874" width="11.140625" customWidth="1"/>
    <col min="15876" max="15876" width="12.7109375" customWidth="1"/>
    <col min="15878" max="15878" width="13.42578125" customWidth="1"/>
    <col min="15879" max="15879" width="9.28515625" bestFit="1" customWidth="1"/>
    <col min="15880" max="15880" width="26.7109375" customWidth="1"/>
    <col min="15881" max="15881" width="10.7109375" bestFit="1" customWidth="1"/>
    <col min="15884" max="15884" width="23.140625" customWidth="1"/>
    <col min="15887" max="15887" width="18.28515625" customWidth="1"/>
    <col min="15889" max="15889" width="9.28515625" bestFit="1" customWidth="1"/>
    <col min="15890" max="15890" width="19.140625" customWidth="1"/>
    <col min="15891" max="15891" width="44.42578125" customWidth="1"/>
    <col min="15892" max="15892" width="13.140625" bestFit="1" customWidth="1"/>
    <col min="15893" max="15893" width="13" bestFit="1" customWidth="1"/>
    <col min="15894" max="15894" width="28.140625" bestFit="1" customWidth="1"/>
    <col min="15895" max="15895" width="29.5703125" bestFit="1" customWidth="1"/>
    <col min="15896" max="15896" width="10.42578125" bestFit="1" customWidth="1"/>
    <col min="15897" max="15897" width="11.5703125" bestFit="1" customWidth="1"/>
    <col min="15898" max="15898" width="10.85546875" customWidth="1"/>
    <col min="16130" max="16130" width="11.140625" customWidth="1"/>
    <col min="16132" max="16132" width="12.7109375" customWidth="1"/>
    <col min="16134" max="16134" width="13.42578125" customWidth="1"/>
    <col min="16135" max="16135" width="9.28515625" bestFit="1" customWidth="1"/>
    <col min="16136" max="16136" width="26.7109375" customWidth="1"/>
    <col min="16137" max="16137" width="10.7109375" bestFit="1" customWidth="1"/>
    <col min="16140" max="16140" width="23.140625" customWidth="1"/>
    <col min="16143" max="16143" width="18.28515625" customWidth="1"/>
    <col min="16145" max="16145" width="9.28515625" bestFit="1" customWidth="1"/>
    <col min="16146" max="16146" width="19.140625" customWidth="1"/>
    <col min="16147" max="16147" width="44.42578125" customWidth="1"/>
    <col min="16148" max="16148" width="13.140625" bestFit="1" customWidth="1"/>
    <col min="16149" max="16149" width="13" bestFit="1" customWidth="1"/>
    <col min="16150" max="16150" width="28.140625" bestFit="1" customWidth="1"/>
    <col min="16151" max="16151" width="29.5703125" bestFit="1" customWidth="1"/>
    <col min="16152" max="16152" width="10.42578125" bestFit="1" customWidth="1"/>
    <col min="16153" max="16153" width="11.5703125" bestFit="1" customWidth="1"/>
    <col min="16154" max="16154" width="10.85546875" customWidth="1"/>
  </cols>
  <sheetData>
    <row r="1" spans="1:27" ht="15.75" x14ac:dyDescent="0.25">
      <c r="C1" s="257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9"/>
    </row>
    <row r="2" spans="1:27" ht="18" customHeight="1" x14ac:dyDescent="0.25">
      <c r="C2" s="260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2"/>
    </row>
    <row r="3" spans="1:27" ht="15.75" thickBot="1" x14ac:dyDescent="0.3">
      <c r="C3" s="263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5"/>
    </row>
    <row r="4" spans="1:27" ht="24" customHeight="1" x14ac:dyDescent="0.25">
      <c r="A4" s="40"/>
      <c r="B4" s="40"/>
      <c r="C4" s="266" t="s">
        <v>290</v>
      </c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8"/>
      <c r="P4" s="40"/>
      <c r="Q4" s="44"/>
      <c r="T4" s="40"/>
      <c r="U4" s="40"/>
      <c r="V4" s="40"/>
      <c r="W4" s="40"/>
      <c r="X4" s="40"/>
      <c r="Y4" s="40"/>
      <c r="Z4" s="40"/>
      <c r="AA4" s="40"/>
    </row>
    <row r="5" spans="1:27" ht="112.5" customHeight="1" x14ac:dyDescent="0.25">
      <c r="A5" s="40"/>
      <c r="B5" s="40"/>
      <c r="C5" s="269" t="s">
        <v>63</v>
      </c>
      <c r="D5" s="270"/>
      <c r="E5" s="270"/>
      <c r="F5" s="270" t="s">
        <v>64</v>
      </c>
      <c r="G5" s="270"/>
      <c r="H5" s="270" t="s">
        <v>65</v>
      </c>
      <c r="I5" s="270"/>
      <c r="J5" s="271"/>
      <c r="K5" s="271"/>
      <c r="L5" s="271"/>
      <c r="M5" s="271"/>
      <c r="N5" s="271"/>
      <c r="O5" s="47">
        <f>O10</f>
        <v>0.2477</v>
      </c>
      <c r="P5" s="40"/>
      <c r="Q5" s="48"/>
      <c r="T5" s="40"/>
      <c r="U5" s="40"/>
      <c r="V5" s="40"/>
      <c r="W5" s="40"/>
      <c r="X5" s="40"/>
      <c r="Y5" s="40"/>
      <c r="Z5" s="40"/>
      <c r="AA5" s="40"/>
    </row>
    <row r="6" spans="1:27" ht="29.25" customHeight="1" x14ac:dyDescent="0.25">
      <c r="A6" s="40"/>
      <c r="B6" s="40"/>
      <c r="C6" s="272" t="s">
        <v>66</v>
      </c>
      <c r="D6" s="273"/>
      <c r="E6" s="273"/>
      <c r="F6" s="274" t="s">
        <v>67</v>
      </c>
      <c r="G6" s="274"/>
      <c r="H6" s="49" t="s">
        <v>68</v>
      </c>
      <c r="I6" s="275">
        <v>1.7100000000000001E-2</v>
      </c>
      <c r="J6" s="276" t="s">
        <v>69</v>
      </c>
      <c r="K6" s="277"/>
      <c r="L6" s="277"/>
      <c r="M6" s="277"/>
      <c r="N6" s="277"/>
      <c r="O6" s="278"/>
      <c r="P6" s="40"/>
      <c r="Q6" s="44"/>
      <c r="R6" s="45"/>
      <c r="S6" s="46"/>
      <c r="T6" s="40"/>
      <c r="U6" s="40"/>
      <c r="V6" s="40"/>
      <c r="W6" s="40"/>
      <c r="X6" s="40"/>
      <c r="Y6" s="40"/>
      <c r="Z6" s="40"/>
      <c r="AA6" s="40"/>
    </row>
    <row r="7" spans="1:27" ht="29.25" customHeight="1" x14ac:dyDescent="0.25">
      <c r="A7" s="40"/>
      <c r="B7" s="40"/>
      <c r="C7" s="272" t="s">
        <v>70</v>
      </c>
      <c r="D7" s="273"/>
      <c r="E7" s="273"/>
      <c r="F7" s="274" t="s">
        <v>67</v>
      </c>
      <c r="G7" s="274"/>
      <c r="H7" s="49" t="s">
        <v>71</v>
      </c>
      <c r="I7" s="275"/>
      <c r="J7" s="279"/>
      <c r="K7" s="280"/>
      <c r="L7" s="280"/>
      <c r="M7" s="280"/>
      <c r="N7" s="280"/>
      <c r="O7" s="281"/>
      <c r="P7" s="40"/>
      <c r="Q7" s="44"/>
      <c r="R7" s="282" t="s">
        <v>72</v>
      </c>
      <c r="S7" s="282"/>
      <c r="T7" s="40"/>
      <c r="U7" s="40"/>
      <c r="V7" s="40"/>
      <c r="W7" s="40"/>
      <c r="X7" s="40"/>
      <c r="Y7" s="40"/>
      <c r="Z7" s="40"/>
      <c r="AA7" s="40"/>
    </row>
    <row r="8" spans="1:27" ht="29.25" customHeight="1" x14ac:dyDescent="0.25">
      <c r="A8" s="40"/>
      <c r="B8" s="40"/>
      <c r="C8" s="272" t="s">
        <v>73</v>
      </c>
      <c r="D8" s="273"/>
      <c r="E8" s="273"/>
      <c r="F8" s="274" t="s">
        <v>74</v>
      </c>
      <c r="G8" s="274"/>
      <c r="H8" s="49" t="s">
        <v>75</v>
      </c>
      <c r="I8" s="50">
        <v>9.7000000000000003E-3</v>
      </c>
      <c r="J8" s="279"/>
      <c r="K8" s="280"/>
      <c r="L8" s="280"/>
      <c r="M8" s="280"/>
      <c r="N8" s="280"/>
      <c r="O8" s="281"/>
      <c r="P8" s="40"/>
      <c r="Q8" s="44"/>
      <c r="R8" s="283">
        <f>ROUND((ABS(((1+I10+I8+I6)*(1+I9)*(1+I11))/(1-(SUM(G12:G14))))-1),4)</f>
        <v>0.2477</v>
      </c>
      <c r="S8" s="283"/>
      <c r="T8" s="40"/>
      <c r="U8" s="40"/>
      <c r="V8" s="40"/>
      <c r="W8" s="40"/>
      <c r="X8" s="40"/>
      <c r="Y8" s="40"/>
      <c r="Z8" s="40"/>
      <c r="AA8" s="40"/>
    </row>
    <row r="9" spans="1:27" ht="29.25" customHeight="1" x14ac:dyDescent="0.25">
      <c r="A9" s="40"/>
      <c r="B9" s="40"/>
      <c r="C9" s="272" t="s">
        <v>76</v>
      </c>
      <c r="D9" s="273"/>
      <c r="E9" s="273"/>
      <c r="F9" s="274" t="s">
        <v>77</v>
      </c>
      <c r="G9" s="274"/>
      <c r="H9" s="49" t="s">
        <v>78</v>
      </c>
      <c r="I9" s="50">
        <v>8.9999999999999993E-3</v>
      </c>
      <c r="J9" s="52"/>
      <c r="K9" s="40"/>
      <c r="L9" s="42"/>
      <c r="M9" s="40"/>
      <c r="N9" s="40"/>
      <c r="O9" s="43"/>
      <c r="P9" s="40"/>
      <c r="Q9" s="44"/>
      <c r="R9" s="45"/>
      <c r="S9" s="46"/>
      <c r="T9" s="40"/>
      <c r="U9" s="40"/>
      <c r="V9" s="40"/>
      <c r="W9" s="40"/>
      <c r="X9" s="40"/>
      <c r="Y9" s="40"/>
      <c r="Z9" s="40"/>
      <c r="AA9" s="40"/>
    </row>
    <row r="10" spans="1:27" ht="29.25" customHeight="1" x14ac:dyDescent="0.25">
      <c r="A10" s="40"/>
      <c r="B10" s="40"/>
      <c r="C10" s="272" t="s">
        <v>79</v>
      </c>
      <c r="D10" s="273"/>
      <c r="E10" s="273"/>
      <c r="F10" s="274" t="s">
        <v>80</v>
      </c>
      <c r="G10" s="274"/>
      <c r="H10" s="49" t="s">
        <v>81</v>
      </c>
      <c r="I10" s="50">
        <v>4.6699999999999998E-2</v>
      </c>
      <c r="J10" s="284" t="s">
        <v>82</v>
      </c>
      <c r="K10" s="285"/>
      <c r="L10" s="285"/>
      <c r="M10" s="285"/>
      <c r="N10" s="53" t="s">
        <v>83</v>
      </c>
      <c r="O10" s="54">
        <f>ROUND((ABS(((1+I10+I8+I6)*(1+I9)*(1+I11))/(1-I12))-1),4)</f>
        <v>0.2477</v>
      </c>
      <c r="P10" s="40"/>
      <c r="Q10" s="44"/>
      <c r="R10" s="45"/>
      <c r="S10" s="46"/>
      <c r="T10" s="40"/>
      <c r="U10" s="40"/>
      <c r="V10" s="40"/>
      <c r="W10" s="40"/>
      <c r="X10" s="40"/>
      <c r="Y10" s="40"/>
      <c r="Z10" s="40"/>
      <c r="AA10" s="40"/>
    </row>
    <row r="11" spans="1:27" ht="29.25" customHeight="1" x14ac:dyDescent="0.25">
      <c r="A11" s="40"/>
      <c r="B11" s="40"/>
      <c r="C11" s="272" t="s">
        <v>84</v>
      </c>
      <c r="D11" s="273"/>
      <c r="E11" s="273"/>
      <c r="F11" s="274" t="s">
        <v>85</v>
      </c>
      <c r="G11" s="274"/>
      <c r="H11" s="49" t="s">
        <v>86</v>
      </c>
      <c r="I11" s="50">
        <v>7.5300000000000006E-2</v>
      </c>
      <c r="J11" s="55"/>
      <c r="K11" s="44"/>
      <c r="L11" s="286" t="s">
        <v>87</v>
      </c>
      <c r="M11" s="286"/>
      <c r="N11" s="44"/>
      <c r="O11" s="56"/>
      <c r="P11" s="40"/>
      <c r="Q11" s="44"/>
      <c r="R11" s="45"/>
      <c r="S11" s="46"/>
      <c r="T11" s="40"/>
      <c r="U11" s="40"/>
      <c r="V11" s="40"/>
      <c r="W11" s="40"/>
      <c r="X11" s="40"/>
      <c r="Y11" s="40"/>
      <c r="Z11" s="40"/>
      <c r="AA11" s="40"/>
    </row>
    <row r="12" spans="1:27" ht="29.25" customHeight="1" x14ac:dyDescent="0.25">
      <c r="A12" s="40"/>
      <c r="B12" s="40"/>
      <c r="C12" s="57" t="s">
        <v>88</v>
      </c>
      <c r="D12" s="58"/>
      <c r="E12" s="58"/>
      <c r="F12" s="49" t="s">
        <v>89</v>
      </c>
      <c r="G12" s="59">
        <v>0.03</v>
      </c>
      <c r="H12" s="287" t="s">
        <v>90</v>
      </c>
      <c r="I12" s="290">
        <f>SUM(G12:G15)</f>
        <v>6.6500000000000004E-2</v>
      </c>
      <c r="J12" s="279"/>
      <c r="K12" s="280"/>
      <c r="L12" s="280"/>
      <c r="M12" s="280"/>
      <c r="N12" s="280"/>
      <c r="O12" s="281"/>
      <c r="P12" s="40"/>
      <c r="Q12" s="44"/>
      <c r="R12" s="45"/>
      <c r="S12" s="46"/>
      <c r="T12" s="40"/>
      <c r="U12" s="40"/>
      <c r="V12" s="40"/>
      <c r="W12" s="40"/>
      <c r="X12" s="40"/>
      <c r="Y12" s="40"/>
      <c r="Z12" s="40"/>
      <c r="AA12" s="40"/>
    </row>
    <row r="13" spans="1:27" ht="29.25" customHeight="1" x14ac:dyDescent="0.25">
      <c r="A13" s="40"/>
      <c r="B13" s="40"/>
      <c r="C13" s="291" t="s">
        <v>91</v>
      </c>
      <c r="D13" s="292"/>
      <c r="E13" s="292"/>
      <c r="F13" s="49" t="s">
        <v>92</v>
      </c>
      <c r="G13" s="60">
        <v>6.4999999999999997E-3</v>
      </c>
      <c r="H13" s="288"/>
      <c r="I13" s="290"/>
      <c r="J13" s="279"/>
      <c r="K13" s="280"/>
      <c r="L13" s="280"/>
      <c r="M13" s="280"/>
      <c r="N13" s="280"/>
      <c r="O13" s="281"/>
      <c r="P13" s="40"/>
      <c r="Q13" s="44"/>
      <c r="R13" s="45"/>
      <c r="S13" s="46"/>
      <c r="T13" s="40"/>
      <c r="U13" s="40"/>
      <c r="V13" s="40"/>
      <c r="W13" s="40"/>
      <c r="X13" s="40"/>
      <c r="Y13" s="40"/>
      <c r="Z13" s="40"/>
      <c r="AA13" s="40"/>
    </row>
    <row r="14" spans="1:27" ht="29.25" customHeight="1" x14ac:dyDescent="0.25">
      <c r="A14" s="40"/>
      <c r="B14" s="40"/>
      <c r="C14" s="291"/>
      <c r="D14" s="292"/>
      <c r="E14" s="292"/>
      <c r="F14" s="49" t="s">
        <v>93</v>
      </c>
      <c r="G14" s="60">
        <v>0.03</v>
      </c>
      <c r="H14" s="288"/>
      <c r="I14" s="290"/>
      <c r="J14" s="279"/>
      <c r="K14" s="280"/>
      <c r="L14" s="280"/>
      <c r="M14" s="280"/>
      <c r="N14" s="280"/>
      <c r="O14" s="281"/>
      <c r="P14" s="40"/>
      <c r="Q14" s="44"/>
      <c r="R14" s="45"/>
      <c r="S14" s="46"/>
      <c r="T14" s="40"/>
      <c r="U14" s="40"/>
      <c r="V14" s="40"/>
      <c r="W14" s="40"/>
      <c r="X14" s="40"/>
      <c r="Y14" s="40"/>
      <c r="Z14" s="40"/>
      <c r="AA14" s="40"/>
    </row>
    <row r="15" spans="1:27" ht="29.25" customHeight="1" x14ac:dyDescent="0.25">
      <c r="A15" s="40"/>
      <c r="B15" s="40"/>
      <c r="C15" s="291"/>
      <c r="D15" s="292"/>
      <c r="E15" s="292"/>
      <c r="F15" s="49" t="s">
        <v>94</v>
      </c>
      <c r="G15" s="60">
        <v>0</v>
      </c>
      <c r="H15" s="289"/>
      <c r="I15" s="290"/>
      <c r="J15" s="61"/>
      <c r="K15" s="62"/>
      <c r="L15" s="63"/>
      <c r="M15" s="62"/>
      <c r="N15" s="62"/>
      <c r="O15" s="64"/>
      <c r="P15" s="40"/>
      <c r="Q15" s="44"/>
      <c r="R15" s="45"/>
      <c r="S15" s="46"/>
      <c r="T15" s="40"/>
      <c r="U15" s="40"/>
      <c r="V15" s="40"/>
      <c r="W15" s="40"/>
      <c r="X15" s="40"/>
      <c r="Y15" s="40"/>
      <c r="Z15" s="40"/>
      <c r="AA15" s="40"/>
    </row>
    <row r="16" spans="1:27" ht="48.75" customHeight="1" x14ac:dyDescent="0.25">
      <c r="A16" s="40"/>
      <c r="B16" s="40"/>
      <c r="C16" s="291" t="s">
        <v>95</v>
      </c>
      <c r="D16" s="292"/>
      <c r="E16" s="292"/>
      <c r="F16" s="292"/>
      <c r="G16" s="292"/>
      <c r="H16" s="60">
        <v>1</v>
      </c>
      <c r="I16" s="293" t="s">
        <v>96</v>
      </c>
      <c r="J16" s="293"/>
      <c r="K16" s="293"/>
      <c r="L16" s="293"/>
      <c r="M16" s="293"/>
      <c r="N16" s="293"/>
      <c r="O16" s="65">
        <f>G12</f>
        <v>0.03</v>
      </c>
      <c r="P16" s="40"/>
      <c r="Q16" s="44"/>
      <c r="R16" s="45"/>
      <c r="S16" s="46"/>
      <c r="T16" s="40"/>
      <c r="U16" s="40"/>
      <c r="V16" s="40"/>
      <c r="W16" s="40"/>
      <c r="X16" s="40"/>
      <c r="Y16" s="40"/>
      <c r="Z16" s="40"/>
      <c r="AA16" s="40"/>
    </row>
    <row r="17" spans="1:27" x14ac:dyDescent="0.25">
      <c r="A17" s="40"/>
      <c r="B17" s="40"/>
      <c r="C17" s="66"/>
      <c r="D17" s="51"/>
      <c r="E17" s="51"/>
      <c r="F17" s="51"/>
      <c r="G17" s="51"/>
      <c r="H17" s="67"/>
      <c r="I17" s="68"/>
      <c r="J17" s="68"/>
      <c r="K17" s="68"/>
      <c r="L17" s="68"/>
      <c r="M17" s="68"/>
      <c r="N17" s="68"/>
      <c r="O17" s="69"/>
      <c r="P17" s="40"/>
      <c r="Q17" s="44"/>
      <c r="R17" s="45"/>
      <c r="S17" s="46"/>
      <c r="T17" s="40"/>
      <c r="U17" s="40"/>
      <c r="V17" s="40"/>
      <c r="W17" s="40"/>
      <c r="X17" s="40"/>
      <c r="Y17" s="40"/>
      <c r="Z17" s="40"/>
      <c r="AA17" s="40"/>
    </row>
    <row r="18" spans="1:27" x14ac:dyDescent="0.25">
      <c r="A18" s="40"/>
      <c r="B18" s="40"/>
      <c r="C18" s="66"/>
      <c r="D18" s="51"/>
      <c r="E18" s="51"/>
      <c r="F18" s="51"/>
      <c r="G18" s="51"/>
      <c r="H18" s="70"/>
      <c r="I18" s="68"/>
      <c r="J18" s="68"/>
      <c r="K18" s="68"/>
      <c r="L18" s="68"/>
      <c r="M18" s="68"/>
      <c r="N18" s="68"/>
      <c r="O18" s="69"/>
      <c r="P18" s="40"/>
      <c r="Q18" s="44"/>
      <c r="R18" s="45"/>
      <c r="S18" s="46"/>
      <c r="T18" s="40"/>
      <c r="U18" s="40"/>
      <c r="V18" s="40"/>
      <c r="W18" s="40"/>
      <c r="X18" s="40"/>
      <c r="Y18" s="40"/>
      <c r="Z18" s="40"/>
      <c r="AA18" s="40"/>
    </row>
    <row r="19" spans="1:27" x14ac:dyDescent="0.25">
      <c r="A19" s="40"/>
      <c r="B19" s="40"/>
      <c r="C19" s="66"/>
      <c r="D19" s="51"/>
      <c r="E19" s="51"/>
      <c r="F19" s="51"/>
      <c r="G19" s="51"/>
      <c r="H19" s="70"/>
      <c r="I19" s="68"/>
      <c r="J19" s="68"/>
      <c r="K19" s="68"/>
      <c r="L19" s="68"/>
      <c r="M19" s="68"/>
      <c r="N19" s="68"/>
      <c r="O19" s="69"/>
      <c r="P19" s="40"/>
      <c r="Q19" s="44"/>
      <c r="R19" s="45"/>
      <c r="S19" s="46"/>
      <c r="T19" s="40"/>
      <c r="U19" s="40"/>
      <c r="V19" s="40"/>
      <c r="W19" s="40"/>
      <c r="X19" s="40"/>
      <c r="Y19" s="40"/>
      <c r="Z19" s="40"/>
      <c r="AA19" s="40"/>
    </row>
    <row r="20" spans="1:27" x14ac:dyDescent="0.25">
      <c r="A20" s="40"/>
      <c r="B20" s="40"/>
      <c r="C20" s="66"/>
      <c r="D20" s="51"/>
      <c r="E20" s="51"/>
      <c r="F20" s="51"/>
      <c r="G20" s="51"/>
      <c r="H20" s="70"/>
      <c r="I20" s="68"/>
      <c r="J20" s="68"/>
      <c r="K20" s="68"/>
      <c r="L20" s="68"/>
      <c r="M20" s="68"/>
      <c r="N20" s="68"/>
      <c r="O20" s="69"/>
      <c r="P20" s="40"/>
      <c r="Q20" s="44"/>
      <c r="R20" s="45"/>
      <c r="S20" s="46"/>
      <c r="T20" s="40"/>
      <c r="U20" s="40"/>
      <c r="V20" s="40"/>
      <c r="W20" s="40"/>
      <c r="X20" s="40"/>
      <c r="Y20" s="40"/>
      <c r="Z20" s="40"/>
      <c r="AA20" s="40"/>
    </row>
    <row r="21" spans="1:27" x14ac:dyDescent="0.25">
      <c r="A21" s="40"/>
      <c r="B21" s="40"/>
      <c r="C21" s="66"/>
      <c r="D21" s="51"/>
      <c r="E21" s="51"/>
      <c r="F21" s="51"/>
      <c r="G21" s="51"/>
      <c r="H21" s="70"/>
      <c r="I21" s="68"/>
      <c r="J21" s="68"/>
      <c r="K21" s="68"/>
      <c r="L21" s="68"/>
      <c r="M21" s="68"/>
      <c r="N21" s="68"/>
      <c r="O21" s="69"/>
      <c r="P21" s="40"/>
      <c r="Q21" s="44"/>
      <c r="R21" s="45"/>
      <c r="S21" s="46"/>
      <c r="T21" s="40"/>
      <c r="U21" s="40"/>
      <c r="V21" s="40"/>
      <c r="W21" s="40"/>
      <c r="X21" s="40"/>
      <c r="Y21" s="40"/>
      <c r="Z21" s="40"/>
      <c r="AA21" s="40"/>
    </row>
    <row r="22" spans="1:27" x14ac:dyDescent="0.25">
      <c r="A22" s="40"/>
      <c r="B22" s="40"/>
      <c r="C22" s="66"/>
      <c r="D22" s="51"/>
      <c r="E22" s="51"/>
      <c r="F22" s="51"/>
      <c r="G22" s="51"/>
      <c r="H22" s="70"/>
      <c r="I22" s="68"/>
      <c r="J22" s="68"/>
      <c r="K22" s="68"/>
      <c r="L22" s="68"/>
      <c r="M22" s="68"/>
      <c r="N22" s="68"/>
      <c r="O22" s="69"/>
      <c r="P22" s="40"/>
      <c r="Q22" s="44"/>
      <c r="R22" s="45"/>
      <c r="S22" s="46"/>
      <c r="T22" s="40"/>
      <c r="U22" s="40"/>
      <c r="V22" s="40"/>
      <c r="W22" s="40"/>
      <c r="X22" s="40"/>
      <c r="Y22" s="40"/>
      <c r="Z22" s="40"/>
      <c r="AA22" s="40"/>
    </row>
    <row r="23" spans="1:27" x14ac:dyDescent="0.25">
      <c r="A23" s="40"/>
      <c r="B23" s="40"/>
      <c r="C23" s="66"/>
      <c r="D23" s="51"/>
      <c r="E23" s="51"/>
      <c r="F23" s="51"/>
      <c r="G23" s="51"/>
      <c r="H23" s="70"/>
      <c r="I23" s="68"/>
      <c r="J23" s="68"/>
      <c r="K23" s="68"/>
      <c r="L23" s="68"/>
      <c r="M23" s="68"/>
      <c r="N23" s="68"/>
      <c r="O23" s="69"/>
      <c r="P23" s="40"/>
      <c r="Q23" s="44"/>
      <c r="R23" s="45"/>
      <c r="S23" s="46"/>
      <c r="T23" s="40"/>
      <c r="U23" s="40"/>
      <c r="V23" s="40"/>
      <c r="W23" s="40"/>
      <c r="X23" s="40"/>
      <c r="Y23" s="40"/>
      <c r="Z23" s="40"/>
      <c r="AA23" s="40"/>
    </row>
    <row r="24" spans="1:27" ht="15.75" thickBot="1" x14ac:dyDescent="0.3">
      <c r="A24" s="40"/>
      <c r="B24" s="40"/>
      <c r="C24" s="71"/>
      <c r="D24" s="72"/>
      <c r="E24" s="72"/>
      <c r="F24" s="72"/>
      <c r="G24" s="72"/>
      <c r="H24" s="72"/>
      <c r="I24" s="72"/>
      <c r="J24" s="73"/>
      <c r="K24" s="72"/>
      <c r="L24" s="74"/>
      <c r="M24" s="72"/>
      <c r="N24" s="72"/>
      <c r="O24" s="75"/>
      <c r="P24" s="40"/>
      <c r="Q24" s="40"/>
      <c r="R24" s="45"/>
      <c r="S24" s="46"/>
      <c r="T24" s="40"/>
      <c r="U24" s="40"/>
      <c r="V24" s="40"/>
      <c r="W24" s="40"/>
      <c r="X24" s="40"/>
      <c r="Y24" s="40"/>
      <c r="Z24" s="40"/>
      <c r="AA24" s="40"/>
    </row>
    <row r="25" spans="1:27" ht="15.75" thickTop="1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1"/>
      <c r="K25" s="40"/>
      <c r="L25" s="42"/>
      <c r="M25" s="40"/>
      <c r="N25" s="40"/>
      <c r="O25" s="40"/>
      <c r="P25" s="40"/>
      <c r="Q25" s="44"/>
      <c r="R25" s="45"/>
      <c r="S25" s="46"/>
      <c r="T25" s="46"/>
      <c r="U25" s="46"/>
      <c r="V25" s="46"/>
      <c r="W25" s="46"/>
      <c r="X25" s="46"/>
      <c r="Y25" s="40"/>
      <c r="Z25" s="40"/>
      <c r="AA25" s="40"/>
    </row>
    <row r="26" spans="1:27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1"/>
      <c r="K26" s="40"/>
      <c r="L26" s="42"/>
      <c r="M26" s="40"/>
      <c r="N26" s="40"/>
      <c r="O26" s="40"/>
      <c r="P26" s="40"/>
      <c r="Q26" s="44"/>
      <c r="R26" s="45"/>
      <c r="S26" s="46"/>
      <c r="T26" s="46"/>
      <c r="U26" s="46"/>
      <c r="V26" s="46"/>
      <c r="W26" s="46"/>
      <c r="X26" s="46"/>
      <c r="Y26" s="40"/>
      <c r="Z26" s="40"/>
      <c r="AA26" s="40"/>
    </row>
    <row r="27" spans="1:27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1"/>
      <c r="K27" s="40"/>
      <c r="L27" s="42"/>
      <c r="M27" s="40"/>
      <c r="N27" s="40"/>
      <c r="O27" s="40"/>
      <c r="P27" s="40"/>
      <c r="Q27" s="44"/>
      <c r="R27" s="45"/>
      <c r="S27" s="46"/>
      <c r="T27" s="46"/>
      <c r="U27" s="46"/>
      <c r="V27" s="46"/>
      <c r="W27" s="46"/>
      <c r="X27" s="46"/>
      <c r="Y27" s="40"/>
      <c r="Z27" s="40"/>
      <c r="AA27" s="40"/>
    </row>
    <row r="28" spans="1:27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1"/>
      <c r="K28" s="40"/>
      <c r="L28" s="42"/>
      <c r="M28" s="40"/>
      <c r="N28" s="40"/>
      <c r="O28" s="40"/>
      <c r="P28" s="40"/>
      <c r="Q28" s="44"/>
      <c r="R28" s="45"/>
      <c r="S28" s="46"/>
      <c r="T28" s="46"/>
      <c r="U28" s="46"/>
      <c r="V28" s="46"/>
      <c r="W28" s="46"/>
      <c r="X28" s="46"/>
      <c r="Y28" s="40"/>
      <c r="Z28" s="40"/>
      <c r="AA28" s="40"/>
    </row>
    <row r="29" spans="1:27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1"/>
      <c r="K29" s="40"/>
      <c r="L29" s="42"/>
      <c r="M29" s="40"/>
      <c r="N29" s="40"/>
      <c r="O29" s="40"/>
      <c r="P29" s="40"/>
      <c r="Q29" s="44"/>
      <c r="R29" s="45"/>
      <c r="S29" s="46"/>
      <c r="T29" s="46"/>
      <c r="U29" s="46"/>
      <c r="V29" s="46"/>
      <c r="W29" s="46"/>
      <c r="X29" s="46"/>
      <c r="Y29" s="40"/>
      <c r="Z29" s="40"/>
      <c r="AA29" s="40"/>
    </row>
    <row r="30" spans="1:27" x14ac:dyDescent="0.25">
      <c r="A30" s="40"/>
      <c r="B30" s="40"/>
      <c r="C30" s="40"/>
      <c r="D30" s="40"/>
      <c r="E30" s="40"/>
      <c r="F30" s="40"/>
      <c r="G30" s="40"/>
      <c r="H30" s="40"/>
      <c r="I30" s="40"/>
      <c r="J30" s="41"/>
      <c r="K30" s="40"/>
      <c r="L30" s="42"/>
      <c r="M30" s="40"/>
      <c r="N30" s="40"/>
      <c r="O30" s="40"/>
      <c r="P30" s="40"/>
      <c r="Q30" s="44"/>
      <c r="R30" s="45"/>
      <c r="S30" s="46"/>
      <c r="T30" s="46"/>
      <c r="U30" s="46"/>
      <c r="V30" s="46"/>
      <c r="W30" s="46"/>
      <c r="X30" s="46"/>
      <c r="Y30" s="40"/>
      <c r="Z30" s="40"/>
      <c r="AA30" s="40"/>
    </row>
    <row r="31" spans="1:27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1"/>
      <c r="K31" s="40"/>
      <c r="L31" s="42"/>
      <c r="M31" s="40"/>
      <c r="N31" s="40"/>
      <c r="O31" s="40"/>
      <c r="P31" s="40"/>
      <c r="Q31" s="44"/>
      <c r="R31" s="45"/>
      <c r="S31" s="46"/>
      <c r="T31" s="46"/>
      <c r="U31" s="46"/>
      <c r="V31" s="46"/>
      <c r="W31" s="46"/>
      <c r="X31" s="46"/>
      <c r="Y31" s="40"/>
      <c r="Z31" s="40"/>
      <c r="AA31" s="40"/>
    </row>
    <row r="32" spans="1:27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1"/>
      <c r="K32" s="40"/>
      <c r="L32" s="42"/>
      <c r="M32" s="40"/>
      <c r="N32" s="40"/>
      <c r="O32" s="40"/>
      <c r="P32" s="40"/>
      <c r="Q32" s="44"/>
      <c r="R32" s="45"/>
      <c r="S32" s="46"/>
      <c r="T32" s="46"/>
      <c r="U32" s="46"/>
      <c r="V32" s="46"/>
      <c r="W32" s="46"/>
      <c r="X32" s="46"/>
      <c r="Y32" s="40"/>
      <c r="Z32" s="40"/>
      <c r="AA32" s="40"/>
    </row>
    <row r="33" spans="1:27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1"/>
      <c r="K33" s="40"/>
      <c r="L33" s="42"/>
      <c r="M33" s="40"/>
      <c r="N33" s="40"/>
      <c r="O33" s="40"/>
      <c r="P33" s="40"/>
      <c r="Q33" s="44"/>
      <c r="R33" s="45"/>
      <c r="S33" s="46"/>
      <c r="T33" s="46"/>
      <c r="U33" s="46"/>
      <c r="V33" s="46"/>
      <c r="W33" s="46"/>
      <c r="X33" s="46"/>
      <c r="Y33" s="40"/>
      <c r="Z33" s="40"/>
      <c r="AA33" s="40"/>
    </row>
    <row r="34" spans="1:27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1"/>
      <c r="K34" s="40"/>
      <c r="L34" s="42"/>
      <c r="M34" s="40"/>
      <c r="N34" s="40"/>
      <c r="O34" s="40"/>
      <c r="P34" s="40"/>
      <c r="Q34" s="44"/>
      <c r="R34" s="45"/>
      <c r="S34" s="46"/>
      <c r="T34" s="46"/>
      <c r="U34" s="46"/>
      <c r="V34" s="46"/>
      <c r="W34" s="46"/>
      <c r="X34" s="46"/>
      <c r="Y34" s="40"/>
      <c r="Z34" s="40"/>
      <c r="AA34" s="40"/>
    </row>
    <row r="35" spans="1:27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</row>
    <row r="36" spans="1:27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</row>
    <row r="37" spans="1:27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</row>
    <row r="38" spans="1:27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</row>
    <row r="39" spans="1:27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</row>
    <row r="40" spans="1:27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</row>
    <row r="41" spans="1:27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</row>
    <row r="42" spans="1:27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1"/>
      <c r="K42" s="40"/>
      <c r="L42" s="42"/>
      <c r="M42" s="40"/>
      <c r="N42" s="40"/>
      <c r="O42" s="40"/>
      <c r="P42" s="40"/>
      <c r="Q42" s="44"/>
      <c r="R42" s="45"/>
      <c r="S42" s="46"/>
      <c r="T42" s="46"/>
      <c r="U42" s="46"/>
      <c r="V42" s="46"/>
      <c r="W42" s="46"/>
      <c r="X42" s="46"/>
      <c r="Y42" s="40"/>
      <c r="Z42" s="40"/>
      <c r="AA42" s="40"/>
    </row>
    <row r="43" spans="1:27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1"/>
      <c r="K43" s="40"/>
      <c r="L43" s="42"/>
      <c r="M43" s="40"/>
      <c r="N43" s="40"/>
      <c r="O43" s="40"/>
      <c r="P43" s="40"/>
      <c r="Q43" s="44"/>
      <c r="R43" s="45"/>
      <c r="S43" s="46"/>
      <c r="T43" s="46"/>
      <c r="U43" s="46"/>
      <c r="V43" s="46"/>
      <c r="W43" s="46"/>
      <c r="X43" s="46"/>
      <c r="Y43" s="40"/>
      <c r="Z43" s="40"/>
      <c r="AA43" s="40"/>
    </row>
    <row r="44" spans="1:27" x14ac:dyDescent="0.25">
      <c r="A44" s="40"/>
      <c r="B44" s="40"/>
      <c r="C44" s="40"/>
      <c r="D44" s="40"/>
      <c r="E44" s="40"/>
      <c r="F44" s="40"/>
      <c r="G44" s="40"/>
      <c r="H44" s="40"/>
      <c r="I44" s="40"/>
      <c r="J44" s="41"/>
      <c r="K44" s="40"/>
      <c r="L44" s="42"/>
      <c r="M44" s="40"/>
      <c r="N44" s="40"/>
      <c r="O44" s="40"/>
      <c r="P44" s="40"/>
      <c r="Q44" s="44"/>
      <c r="R44" s="45"/>
      <c r="S44" s="46"/>
      <c r="T44" s="46"/>
      <c r="U44" s="46"/>
      <c r="V44" s="46"/>
      <c r="W44" s="46"/>
      <c r="X44" s="46"/>
      <c r="Y44" s="40"/>
      <c r="Z44" s="40"/>
      <c r="AA44" s="40"/>
    </row>
  </sheetData>
  <mergeCells count="32">
    <mergeCell ref="H12:H15"/>
    <mergeCell ref="I12:I15"/>
    <mergeCell ref="J12:O14"/>
    <mergeCell ref="C13:E15"/>
    <mergeCell ref="C16:G16"/>
    <mergeCell ref="I16:N16"/>
    <mergeCell ref="C10:E10"/>
    <mergeCell ref="F10:G10"/>
    <mergeCell ref="J10:M10"/>
    <mergeCell ref="C11:E11"/>
    <mergeCell ref="F11:G11"/>
    <mergeCell ref="L11:M11"/>
    <mergeCell ref="R7:S7"/>
    <mergeCell ref="C8:E8"/>
    <mergeCell ref="F8:G8"/>
    <mergeCell ref="R8:S8"/>
    <mergeCell ref="C9:E9"/>
    <mergeCell ref="F9:G9"/>
    <mergeCell ref="C6:E6"/>
    <mergeCell ref="F6:G6"/>
    <mergeCell ref="I6:I7"/>
    <mergeCell ref="J6:O8"/>
    <mergeCell ref="C7:E7"/>
    <mergeCell ref="F7:G7"/>
    <mergeCell ref="C1:O1"/>
    <mergeCell ref="C2:O2"/>
    <mergeCell ref="C3:O3"/>
    <mergeCell ref="C4:O4"/>
    <mergeCell ref="C5:E5"/>
    <mergeCell ref="F5:G5"/>
    <mergeCell ref="H5:I5"/>
    <mergeCell ref="J5:N5"/>
  </mergeCells>
  <pageMargins left="0.511811024" right="0.511811024" top="0.78740157499999996" bottom="0.78740157499999996" header="0.31496062000000002" footer="0.3149606200000000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3F89-A682-42A9-8303-118C26D2682A}">
  <sheetPr>
    <pageSetUpPr fitToPage="1"/>
  </sheetPr>
  <dimension ref="A1:G17"/>
  <sheetViews>
    <sheetView tabSelected="1" view="pageBreakPreview" zoomScale="90" zoomScaleNormal="85" zoomScaleSheetLayoutView="90" workbookViewId="0">
      <selection activeCell="E19" sqref="E19"/>
    </sheetView>
  </sheetViews>
  <sheetFormatPr defaultColWidth="11.42578125" defaultRowHeight="18.75" x14ac:dyDescent="0.3"/>
  <cols>
    <col min="1" max="1" width="25.28515625" style="29" bestFit="1" customWidth="1"/>
    <col min="2" max="2" width="13.42578125" style="29" customWidth="1"/>
    <col min="3" max="3" width="38.140625" style="29" customWidth="1"/>
    <col min="4" max="4" width="22.7109375" style="29" bestFit="1" customWidth="1"/>
    <col min="5" max="5" width="13.42578125" style="30" customWidth="1"/>
    <col min="6" max="6" width="13.5703125" style="29" customWidth="1"/>
    <col min="7" max="7" width="31.140625" style="29" customWidth="1"/>
    <col min="8" max="254" width="11.42578125" style="29"/>
    <col min="255" max="255" width="25.28515625" style="29" bestFit="1" customWidth="1"/>
    <col min="256" max="256" width="13.42578125" style="29" customWidth="1"/>
    <col min="257" max="257" width="45" style="29" customWidth="1"/>
    <col min="258" max="258" width="20.7109375" style="29" bestFit="1" customWidth="1"/>
    <col min="259" max="259" width="13.42578125" style="29" customWidth="1"/>
    <col min="260" max="260" width="11.7109375" style="29" customWidth="1"/>
    <col min="261" max="261" width="20.28515625" style="29" bestFit="1" customWidth="1"/>
    <col min="262" max="262" width="13.42578125" style="29" customWidth="1"/>
    <col min="263" max="263" width="20.28515625" style="29" bestFit="1" customWidth="1"/>
    <col min="264" max="510" width="11.42578125" style="29"/>
    <col min="511" max="511" width="25.28515625" style="29" bestFit="1" customWidth="1"/>
    <col min="512" max="512" width="13.42578125" style="29" customWidth="1"/>
    <col min="513" max="513" width="45" style="29" customWidth="1"/>
    <col min="514" max="514" width="20.7109375" style="29" bestFit="1" customWidth="1"/>
    <col min="515" max="515" width="13.42578125" style="29" customWidth="1"/>
    <col min="516" max="516" width="11.7109375" style="29" customWidth="1"/>
    <col min="517" max="517" width="20.28515625" style="29" bestFit="1" customWidth="1"/>
    <col min="518" max="518" width="13.42578125" style="29" customWidth="1"/>
    <col min="519" max="519" width="20.28515625" style="29" bestFit="1" customWidth="1"/>
    <col min="520" max="766" width="11.42578125" style="29"/>
    <col min="767" max="767" width="25.28515625" style="29" bestFit="1" customWidth="1"/>
    <col min="768" max="768" width="13.42578125" style="29" customWidth="1"/>
    <col min="769" max="769" width="45" style="29" customWidth="1"/>
    <col min="770" max="770" width="20.7109375" style="29" bestFit="1" customWidth="1"/>
    <col min="771" max="771" width="13.42578125" style="29" customWidth="1"/>
    <col min="772" max="772" width="11.7109375" style="29" customWidth="1"/>
    <col min="773" max="773" width="20.28515625" style="29" bestFit="1" customWidth="1"/>
    <col min="774" max="774" width="13.42578125" style="29" customWidth="1"/>
    <col min="775" max="775" width="20.28515625" style="29" bestFit="1" customWidth="1"/>
    <col min="776" max="1022" width="11.42578125" style="29"/>
    <col min="1023" max="1023" width="25.28515625" style="29" bestFit="1" customWidth="1"/>
    <col min="1024" max="1024" width="13.42578125" style="29" customWidth="1"/>
    <col min="1025" max="1025" width="45" style="29" customWidth="1"/>
    <col min="1026" max="1026" width="20.7109375" style="29" bestFit="1" customWidth="1"/>
    <col min="1027" max="1027" width="13.42578125" style="29" customWidth="1"/>
    <col min="1028" max="1028" width="11.7109375" style="29" customWidth="1"/>
    <col min="1029" max="1029" width="20.28515625" style="29" bestFit="1" customWidth="1"/>
    <col min="1030" max="1030" width="13.42578125" style="29" customWidth="1"/>
    <col min="1031" max="1031" width="20.28515625" style="29" bestFit="1" customWidth="1"/>
    <col min="1032" max="1278" width="11.42578125" style="29"/>
    <col min="1279" max="1279" width="25.28515625" style="29" bestFit="1" customWidth="1"/>
    <col min="1280" max="1280" width="13.42578125" style="29" customWidth="1"/>
    <col min="1281" max="1281" width="45" style="29" customWidth="1"/>
    <col min="1282" max="1282" width="20.7109375" style="29" bestFit="1" customWidth="1"/>
    <col min="1283" max="1283" width="13.42578125" style="29" customWidth="1"/>
    <col min="1284" max="1284" width="11.7109375" style="29" customWidth="1"/>
    <col min="1285" max="1285" width="20.28515625" style="29" bestFit="1" customWidth="1"/>
    <col min="1286" max="1286" width="13.42578125" style="29" customWidth="1"/>
    <col min="1287" max="1287" width="20.28515625" style="29" bestFit="1" customWidth="1"/>
    <col min="1288" max="1534" width="11.42578125" style="29"/>
    <col min="1535" max="1535" width="25.28515625" style="29" bestFit="1" customWidth="1"/>
    <col min="1536" max="1536" width="13.42578125" style="29" customWidth="1"/>
    <col min="1537" max="1537" width="45" style="29" customWidth="1"/>
    <col min="1538" max="1538" width="20.7109375" style="29" bestFit="1" customWidth="1"/>
    <col min="1539" max="1539" width="13.42578125" style="29" customWidth="1"/>
    <col min="1540" max="1540" width="11.7109375" style="29" customWidth="1"/>
    <col min="1541" max="1541" width="20.28515625" style="29" bestFit="1" customWidth="1"/>
    <col min="1542" max="1542" width="13.42578125" style="29" customWidth="1"/>
    <col min="1543" max="1543" width="20.28515625" style="29" bestFit="1" customWidth="1"/>
    <col min="1544" max="1790" width="11.42578125" style="29"/>
    <col min="1791" max="1791" width="25.28515625" style="29" bestFit="1" customWidth="1"/>
    <col min="1792" max="1792" width="13.42578125" style="29" customWidth="1"/>
    <col min="1793" max="1793" width="45" style="29" customWidth="1"/>
    <col min="1794" max="1794" width="20.7109375" style="29" bestFit="1" customWidth="1"/>
    <col min="1795" max="1795" width="13.42578125" style="29" customWidth="1"/>
    <col min="1796" max="1796" width="11.7109375" style="29" customWidth="1"/>
    <col min="1797" max="1797" width="20.28515625" style="29" bestFit="1" customWidth="1"/>
    <col min="1798" max="1798" width="13.42578125" style="29" customWidth="1"/>
    <col min="1799" max="1799" width="20.28515625" style="29" bestFit="1" customWidth="1"/>
    <col min="1800" max="2046" width="11.42578125" style="29"/>
    <col min="2047" max="2047" width="25.28515625" style="29" bestFit="1" customWidth="1"/>
    <col min="2048" max="2048" width="13.42578125" style="29" customWidth="1"/>
    <col min="2049" max="2049" width="45" style="29" customWidth="1"/>
    <col min="2050" max="2050" width="20.7109375" style="29" bestFit="1" customWidth="1"/>
    <col min="2051" max="2051" width="13.42578125" style="29" customWidth="1"/>
    <col min="2052" max="2052" width="11.7109375" style="29" customWidth="1"/>
    <col min="2053" max="2053" width="20.28515625" style="29" bestFit="1" customWidth="1"/>
    <col min="2054" max="2054" width="13.42578125" style="29" customWidth="1"/>
    <col min="2055" max="2055" width="20.28515625" style="29" bestFit="1" customWidth="1"/>
    <col min="2056" max="2302" width="11.42578125" style="29"/>
    <col min="2303" max="2303" width="25.28515625" style="29" bestFit="1" customWidth="1"/>
    <col min="2304" max="2304" width="13.42578125" style="29" customWidth="1"/>
    <col min="2305" max="2305" width="45" style="29" customWidth="1"/>
    <col min="2306" max="2306" width="20.7109375" style="29" bestFit="1" customWidth="1"/>
    <col min="2307" max="2307" width="13.42578125" style="29" customWidth="1"/>
    <col min="2308" max="2308" width="11.7109375" style="29" customWidth="1"/>
    <col min="2309" max="2309" width="20.28515625" style="29" bestFit="1" customWidth="1"/>
    <col min="2310" max="2310" width="13.42578125" style="29" customWidth="1"/>
    <col min="2311" max="2311" width="20.28515625" style="29" bestFit="1" customWidth="1"/>
    <col min="2312" max="2558" width="11.42578125" style="29"/>
    <col min="2559" max="2559" width="25.28515625" style="29" bestFit="1" customWidth="1"/>
    <col min="2560" max="2560" width="13.42578125" style="29" customWidth="1"/>
    <col min="2561" max="2561" width="45" style="29" customWidth="1"/>
    <col min="2562" max="2562" width="20.7109375" style="29" bestFit="1" customWidth="1"/>
    <col min="2563" max="2563" width="13.42578125" style="29" customWidth="1"/>
    <col min="2564" max="2564" width="11.7109375" style="29" customWidth="1"/>
    <col min="2565" max="2565" width="20.28515625" style="29" bestFit="1" customWidth="1"/>
    <col min="2566" max="2566" width="13.42578125" style="29" customWidth="1"/>
    <col min="2567" max="2567" width="20.28515625" style="29" bestFit="1" customWidth="1"/>
    <col min="2568" max="2814" width="11.42578125" style="29"/>
    <col min="2815" max="2815" width="25.28515625" style="29" bestFit="1" customWidth="1"/>
    <col min="2816" max="2816" width="13.42578125" style="29" customWidth="1"/>
    <col min="2817" max="2817" width="45" style="29" customWidth="1"/>
    <col min="2818" max="2818" width="20.7109375" style="29" bestFit="1" customWidth="1"/>
    <col min="2819" max="2819" width="13.42578125" style="29" customWidth="1"/>
    <col min="2820" max="2820" width="11.7109375" style="29" customWidth="1"/>
    <col min="2821" max="2821" width="20.28515625" style="29" bestFit="1" customWidth="1"/>
    <col min="2822" max="2822" width="13.42578125" style="29" customWidth="1"/>
    <col min="2823" max="2823" width="20.28515625" style="29" bestFit="1" customWidth="1"/>
    <col min="2824" max="3070" width="11.42578125" style="29"/>
    <col min="3071" max="3071" width="25.28515625" style="29" bestFit="1" customWidth="1"/>
    <col min="3072" max="3072" width="13.42578125" style="29" customWidth="1"/>
    <col min="3073" max="3073" width="45" style="29" customWidth="1"/>
    <col min="3074" max="3074" width="20.7109375" style="29" bestFit="1" customWidth="1"/>
    <col min="3075" max="3075" width="13.42578125" style="29" customWidth="1"/>
    <col min="3076" max="3076" width="11.7109375" style="29" customWidth="1"/>
    <col min="3077" max="3077" width="20.28515625" style="29" bestFit="1" customWidth="1"/>
    <col min="3078" max="3078" width="13.42578125" style="29" customWidth="1"/>
    <col min="3079" max="3079" width="20.28515625" style="29" bestFit="1" customWidth="1"/>
    <col min="3080" max="3326" width="11.42578125" style="29"/>
    <col min="3327" max="3327" width="25.28515625" style="29" bestFit="1" customWidth="1"/>
    <col min="3328" max="3328" width="13.42578125" style="29" customWidth="1"/>
    <col min="3329" max="3329" width="45" style="29" customWidth="1"/>
    <col min="3330" max="3330" width="20.7109375" style="29" bestFit="1" customWidth="1"/>
    <col min="3331" max="3331" width="13.42578125" style="29" customWidth="1"/>
    <col min="3332" max="3332" width="11.7109375" style="29" customWidth="1"/>
    <col min="3333" max="3333" width="20.28515625" style="29" bestFit="1" customWidth="1"/>
    <col min="3334" max="3334" width="13.42578125" style="29" customWidth="1"/>
    <col min="3335" max="3335" width="20.28515625" style="29" bestFit="1" customWidth="1"/>
    <col min="3336" max="3582" width="11.42578125" style="29"/>
    <col min="3583" max="3583" width="25.28515625" style="29" bestFit="1" customWidth="1"/>
    <col min="3584" max="3584" width="13.42578125" style="29" customWidth="1"/>
    <col min="3585" max="3585" width="45" style="29" customWidth="1"/>
    <col min="3586" max="3586" width="20.7109375" style="29" bestFit="1" customWidth="1"/>
    <col min="3587" max="3587" width="13.42578125" style="29" customWidth="1"/>
    <col min="3588" max="3588" width="11.7109375" style="29" customWidth="1"/>
    <col min="3589" max="3589" width="20.28515625" style="29" bestFit="1" customWidth="1"/>
    <col min="3590" max="3590" width="13.42578125" style="29" customWidth="1"/>
    <col min="3591" max="3591" width="20.28515625" style="29" bestFit="1" customWidth="1"/>
    <col min="3592" max="3838" width="11.42578125" style="29"/>
    <col min="3839" max="3839" width="25.28515625" style="29" bestFit="1" customWidth="1"/>
    <col min="3840" max="3840" width="13.42578125" style="29" customWidth="1"/>
    <col min="3841" max="3841" width="45" style="29" customWidth="1"/>
    <col min="3842" max="3842" width="20.7109375" style="29" bestFit="1" customWidth="1"/>
    <col min="3843" max="3843" width="13.42578125" style="29" customWidth="1"/>
    <col min="3844" max="3844" width="11.7109375" style="29" customWidth="1"/>
    <col min="3845" max="3845" width="20.28515625" style="29" bestFit="1" customWidth="1"/>
    <col min="3846" max="3846" width="13.42578125" style="29" customWidth="1"/>
    <col min="3847" max="3847" width="20.28515625" style="29" bestFit="1" customWidth="1"/>
    <col min="3848" max="4094" width="11.42578125" style="29"/>
    <col min="4095" max="4095" width="25.28515625" style="29" bestFit="1" customWidth="1"/>
    <col min="4096" max="4096" width="13.42578125" style="29" customWidth="1"/>
    <col min="4097" max="4097" width="45" style="29" customWidth="1"/>
    <col min="4098" max="4098" width="20.7109375" style="29" bestFit="1" customWidth="1"/>
    <col min="4099" max="4099" width="13.42578125" style="29" customWidth="1"/>
    <col min="4100" max="4100" width="11.7109375" style="29" customWidth="1"/>
    <col min="4101" max="4101" width="20.28515625" style="29" bestFit="1" customWidth="1"/>
    <col min="4102" max="4102" width="13.42578125" style="29" customWidth="1"/>
    <col min="4103" max="4103" width="20.28515625" style="29" bestFit="1" customWidth="1"/>
    <col min="4104" max="4350" width="11.42578125" style="29"/>
    <col min="4351" max="4351" width="25.28515625" style="29" bestFit="1" customWidth="1"/>
    <col min="4352" max="4352" width="13.42578125" style="29" customWidth="1"/>
    <col min="4353" max="4353" width="45" style="29" customWidth="1"/>
    <col min="4354" max="4354" width="20.7109375" style="29" bestFit="1" customWidth="1"/>
    <col min="4355" max="4355" width="13.42578125" style="29" customWidth="1"/>
    <col min="4356" max="4356" width="11.7109375" style="29" customWidth="1"/>
    <col min="4357" max="4357" width="20.28515625" style="29" bestFit="1" customWidth="1"/>
    <col min="4358" max="4358" width="13.42578125" style="29" customWidth="1"/>
    <col min="4359" max="4359" width="20.28515625" style="29" bestFit="1" customWidth="1"/>
    <col min="4360" max="4606" width="11.42578125" style="29"/>
    <col min="4607" max="4607" width="25.28515625" style="29" bestFit="1" customWidth="1"/>
    <col min="4608" max="4608" width="13.42578125" style="29" customWidth="1"/>
    <col min="4609" max="4609" width="45" style="29" customWidth="1"/>
    <col min="4610" max="4610" width="20.7109375" style="29" bestFit="1" customWidth="1"/>
    <col min="4611" max="4611" width="13.42578125" style="29" customWidth="1"/>
    <col min="4612" max="4612" width="11.7109375" style="29" customWidth="1"/>
    <col min="4613" max="4613" width="20.28515625" style="29" bestFit="1" customWidth="1"/>
    <col min="4614" max="4614" width="13.42578125" style="29" customWidth="1"/>
    <col min="4615" max="4615" width="20.28515625" style="29" bestFit="1" customWidth="1"/>
    <col min="4616" max="4862" width="11.42578125" style="29"/>
    <col min="4863" max="4863" width="25.28515625" style="29" bestFit="1" customWidth="1"/>
    <col min="4864" max="4864" width="13.42578125" style="29" customWidth="1"/>
    <col min="4865" max="4865" width="45" style="29" customWidth="1"/>
    <col min="4866" max="4866" width="20.7109375" style="29" bestFit="1" customWidth="1"/>
    <col min="4867" max="4867" width="13.42578125" style="29" customWidth="1"/>
    <col min="4868" max="4868" width="11.7109375" style="29" customWidth="1"/>
    <col min="4869" max="4869" width="20.28515625" style="29" bestFit="1" customWidth="1"/>
    <col min="4870" max="4870" width="13.42578125" style="29" customWidth="1"/>
    <col min="4871" max="4871" width="20.28515625" style="29" bestFit="1" customWidth="1"/>
    <col min="4872" max="5118" width="11.42578125" style="29"/>
    <col min="5119" max="5119" width="25.28515625" style="29" bestFit="1" customWidth="1"/>
    <col min="5120" max="5120" width="13.42578125" style="29" customWidth="1"/>
    <col min="5121" max="5121" width="45" style="29" customWidth="1"/>
    <col min="5122" max="5122" width="20.7109375" style="29" bestFit="1" customWidth="1"/>
    <col min="5123" max="5123" width="13.42578125" style="29" customWidth="1"/>
    <col min="5124" max="5124" width="11.7109375" style="29" customWidth="1"/>
    <col min="5125" max="5125" width="20.28515625" style="29" bestFit="1" customWidth="1"/>
    <col min="5126" max="5126" width="13.42578125" style="29" customWidth="1"/>
    <col min="5127" max="5127" width="20.28515625" style="29" bestFit="1" customWidth="1"/>
    <col min="5128" max="5374" width="11.42578125" style="29"/>
    <col min="5375" max="5375" width="25.28515625" style="29" bestFit="1" customWidth="1"/>
    <col min="5376" max="5376" width="13.42578125" style="29" customWidth="1"/>
    <col min="5377" max="5377" width="45" style="29" customWidth="1"/>
    <col min="5378" max="5378" width="20.7109375" style="29" bestFit="1" customWidth="1"/>
    <col min="5379" max="5379" width="13.42578125" style="29" customWidth="1"/>
    <col min="5380" max="5380" width="11.7109375" style="29" customWidth="1"/>
    <col min="5381" max="5381" width="20.28515625" style="29" bestFit="1" customWidth="1"/>
    <col min="5382" max="5382" width="13.42578125" style="29" customWidth="1"/>
    <col min="5383" max="5383" width="20.28515625" style="29" bestFit="1" customWidth="1"/>
    <col min="5384" max="5630" width="11.42578125" style="29"/>
    <col min="5631" max="5631" width="25.28515625" style="29" bestFit="1" customWidth="1"/>
    <col min="5632" max="5632" width="13.42578125" style="29" customWidth="1"/>
    <col min="5633" max="5633" width="45" style="29" customWidth="1"/>
    <col min="5634" max="5634" width="20.7109375" style="29" bestFit="1" customWidth="1"/>
    <col min="5635" max="5635" width="13.42578125" style="29" customWidth="1"/>
    <col min="5636" max="5636" width="11.7109375" style="29" customWidth="1"/>
    <col min="5637" max="5637" width="20.28515625" style="29" bestFit="1" customWidth="1"/>
    <col min="5638" max="5638" width="13.42578125" style="29" customWidth="1"/>
    <col min="5639" max="5639" width="20.28515625" style="29" bestFit="1" customWidth="1"/>
    <col min="5640" max="5886" width="11.42578125" style="29"/>
    <col min="5887" max="5887" width="25.28515625" style="29" bestFit="1" customWidth="1"/>
    <col min="5888" max="5888" width="13.42578125" style="29" customWidth="1"/>
    <col min="5889" max="5889" width="45" style="29" customWidth="1"/>
    <col min="5890" max="5890" width="20.7109375" style="29" bestFit="1" customWidth="1"/>
    <col min="5891" max="5891" width="13.42578125" style="29" customWidth="1"/>
    <col min="5892" max="5892" width="11.7109375" style="29" customWidth="1"/>
    <col min="5893" max="5893" width="20.28515625" style="29" bestFit="1" customWidth="1"/>
    <col min="5894" max="5894" width="13.42578125" style="29" customWidth="1"/>
    <col min="5895" max="5895" width="20.28515625" style="29" bestFit="1" customWidth="1"/>
    <col min="5896" max="6142" width="11.42578125" style="29"/>
    <col min="6143" max="6143" width="25.28515625" style="29" bestFit="1" customWidth="1"/>
    <col min="6144" max="6144" width="13.42578125" style="29" customWidth="1"/>
    <col min="6145" max="6145" width="45" style="29" customWidth="1"/>
    <col min="6146" max="6146" width="20.7109375" style="29" bestFit="1" customWidth="1"/>
    <col min="6147" max="6147" width="13.42578125" style="29" customWidth="1"/>
    <col min="6148" max="6148" width="11.7109375" style="29" customWidth="1"/>
    <col min="6149" max="6149" width="20.28515625" style="29" bestFit="1" customWidth="1"/>
    <col min="6150" max="6150" width="13.42578125" style="29" customWidth="1"/>
    <col min="6151" max="6151" width="20.28515625" style="29" bestFit="1" customWidth="1"/>
    <col min="6152" max="6398" width="11.42578125" style="29"/>
    <col min="6399" max="6399" width="25.28515625" style="29" bestFit="1" customWidth="1"/>
    <col min="6400" max="6400" width="13.42578125" style="29" customWidth="1"/>
    <col min="6401" max="6401" width="45" style="29" customWidth="1"/>
    <col min="6402" max="6402" width="20.7109375" style="29" bestFit="1" customWidth="1"/>
    <col min="6403" max="6403" width="13.42578125" style="29" customWidth="1"/>
    <col min="6404" max="6404" width="11.7109375" style="29" customWidth="1"/>
    <col min="6405" max="6405" width="20.28515625" style="29" bestFit="1" customWidth="1"/>
    <col min="6406" max="6406" width="13.42578125" style="29" customWidth="1"/>
    <col min="6407" max="6407" width="20.28515625" style="29" bestFit="1" customWidth="1"/>
    <col min="6408" max="6654" width="11.42578125" style="29"/>
    <col min="6655" max="6655" width="25.28515625" style="29" bestFit="1" customWidth="1"/>
    <col min="6656" max="6656" width="13.42578125" style="29" customWidth="1"/>
    <col min="6657" max="6657" width="45" style="29" customWidth="1"/>
    <col min="6658" max="6658" width="20.7109375" style="29" bestFit="1" customWidth="1"/>
    <col min="6659" max="6659" width="13.42578125" style="29" customWidth="1"/>
    <col min="6660" max="6660" width="11.7109375" style="29" customWidth="1"/>
    <col min="6661" max="6661" width="20.28515625" style="29" bestFit="1" customWidth="1"/>
    <col min="6662" max="6662" width="13.42578125" style="29" customWidth="1"/>
    <col min="6663" max="6663" width="20.28515625" style="29" bestFit="1" customWidth="1"/>
    <col min="6664" max="6910" width="11.42578125" style="29"/>
    <col min="6911" max="6911" width="25.28515625" style="29" bestFit="1" customWidth="1"/>
    <col min="6912" max="6912" width="13.42578125" style="29" customWidth="1"/>
    <col min="6913" max="6913" width="45" style="29" customWidth="1"/>
    <col min="6914" max="6914" width="20.7109375" style="29" bestFit="1" customWidth="1"/>
    <col min="6915" max="6915" width="13.42578125" style="29" customWidth="1"/>
    <col min="6916" max="6916" width="11.7109375" style="29" customWidth="1"/>
    <col min="6917" max="6917" width="20.28515625" style="29" bestFit="1" customWidth="1"/>
    <col min="6918" max="6918" width="13.42578125" style="29" customWidth="1"/>
    <col min="6919" max="6919" width="20.28515625" style="29" bestFit="1" customWidth="1"/>
    <col min="6920" max="7166" width="11.42578125" style="29"/>
    <col min="7167" max="7167" width="25.28515625" style="29" bestFit="1" customWidth="1"/>
    <col min="7168" max="7168" width="13.42578125" style="29" customWidth="1"/>
    <col min="7169" max="7169" width="45" style="29" customWidth="1"/>
    <col min="7170" max="7170" width="20.7109375" style="29" bestFit="1" customWidth="1"/>
    <col min="7171" max="7171" width="13.42578125" style="29" customWidth="1"/>
    <col min="7172" max="7172" width="11.7109375" style="29" customWidth="1"/>
    <col min="7173" max="7173" width="20.28515625" style="29" bestFit="1" customWidth="1"/>
    <col min="7174" max="7174" width="13.42578125" style="29" customWidth="1"/>
    <col min="7175" max="7175" width="20.28515625" style="29" bestFit="1" customWidth="1"/>
    <col min="7176" max="7422" width="11.42578125" style="29"/>
    <col min="7423" max="7423" width="25.28515625" style="29" bestFit="1" customWidth="1"/>
    <col min="7424" max="7424" width="13.42578125" style="29" customWidth="1"/>
    <col min="7425" max="7425" width="45" style="29" customWidth="1"/>
    <col min="7426" max="7426" width="20.7109375" style="29" bestFit="1" customWidth="1"/>
    <col min="7427" max="7427" width="13.42578125" style="29" customWidth="1"/>
    <col min="7428" max="7428" width="11.7109375" style="29" customWidth="1"/>
    <col min="7429" max="7429" width="20.28515625" style="29" bestFit="1" customWidth="1"/>
    <col min="7430" max="7430" width="13.42578125" style="29" customWidth="1"/>
    <col min="7431" max="7431" width="20.28515625" style="29" bestFit="1" customWidth="1"/>
    <col min="7432" max="7678" width="11.42578125" style="29"/>
    <col min="7679" max="7679" width="25.28515625" style="29" bestFit="1" customWidth="1"/>
    <col min="7680" max="7680" width="13.42578125" style="29" customWidth="1"/>
    <col min="7681" max="7681" width="45" style="29" customWidth="1"/>
    <col min="7682" max="7682" width="20.7109375" style="29" bestFit="1" customWidth="1"/>
    <col min="7683" max="7683" width="13.42578125" style="29" customWidth="1"/>
    <col min="7684" max="7684" width="11.7109375" style="29" customWidth="1"/>
    <col min="7685" max="7685" width="20.28515625" style="29" bestFit="1" customWidth="1"/>
    <col min="7686" max="7686" width="13.42578125" style="29" customWidth="1"/>
    <col min="7687" max="7687" width="20.28515625" style="29" bestFit="1" customWidth="1"/>
    <col min="7688" max="7934" width="11.42578125" style="29"/>
    <col min="7935" max="7935" width="25.28515625" style="29" bestFit="1" customWidth="1"/>
    <col min="7936" max="7936" width="13.42578125" style="29" customWidth="1"/>
    <col min="7937" max="7937" width="45" style="29" customWidth="1"/>
    <col min="7938" max="7938" width="20.7109375" style="29" bestFit="1" customWidth="1"/>
    <col min="7939" max="7939" width="13.42578125" style="29" customWidth="1"/>
    <col min="7940" max="7940" width="11.7109375" style="29" customWidth="1"/>
    <col min="7941" max="7941" width="20.28515625" style="29" bestFit="1" customWidth="1"/>
    <col min="7942" max="7942" width="13.42578125" style="29" customWidth="1"/>
    <col min="7943" max="7943" width="20.28515625" style="29" bestFit="1" customWidth="1"/>
    <col min="7944" max="8190" width="11.42578125" style="29"/>
    <col min="8191" max="8191" width="25.28515625" style="29" bestFit="1" customWidth="1"/>
    <col min="8192" max="8192" width="13.42578125" style="29" customWidth="1"/>
    <col min="8193" max="8193" width="45" style="29" customWidth="1"/>
    <col min="8194" max="8194" width="20.7109375" style="29" bestFit="1" customWidth="1"/>
    <col min="8195" max="8195" width="13.42578125" style="29" customWidth="1"/>
    <col min="8196" max="8196" width="11.7109375" style="29" customWidth="1"/>
    <col min="8197" max="8197" width="20.28515625" style="29" bestFit="1" customWidth="1"/>
    <col min="8198" max="8198" width="13.42578125" style="29" customWidth="1"/>
    <col min="8199" max="8199" width="20.28515625" style="29" bestFit="1" customWidth="1"/>
    <col min="8200" max="8446" width="11.42578125" style="29"/>
    <col min="8447" max="8447" width="25.28515625" style="29" bestFit="1" customWidth="1"/>
    <col min="8448" max="8448" width="13.42578125" style="29" customWidth="1"/>
    <col min="8449" max="8449" width="45" style="29" customWidth="1"/>
    <col min="8450" max="8450" width="20.7109375" style="29" bestFit="1" customWidth="1"/>
    <col min="8451" max="8451" width="13.42578125" style="29" customWidth="1"/>
    <col min="8452" max="8452" width="11.7109375" style="29" customWidth="1"/>
    <col min="8453" max="8453" width="20.28515625" style="29" bestFit="1" customWidth="1"/>
    <col min="8454" max="8454" width="13.42578125" style="29" customWidth="1"/>
    <col min="8455" max="8455" width="20.28515625" style="29" bestFit="1" customWidth="1"/>
    <col min="8456" max="8702" width="11.42578125" style="29"/>
    <col min="8703" max="8703" width="25.28515625" style="29" bestFit="1" customWidth="1"/>
    <col min="8704" max="8704" width="13.42578125" style="29" customWidth="1"/>
    <col min="8705" max="8705" width="45" style="29" customWidth="1"/>
    <col min="8706" max="8706" width="20.7109375" style="29" bestFit="1" customWidth="1"/>
    <col min="8707" max="8707" width="13.42578125" style="29" customWidth="1"/>
    <col min="8708" max="8708" width="11.7109375" style="29" customWidth="1"/>
    <col min="8709" max="8709" width="20.28515625" style="29" bestFit="1" customWidth="1"/>
    <col min="8710" max="8710" width="13.42578125" style="29" customWidth="1"/>
    <col min="8711" max="8711" width="20.28515625" style="29" bestFit="1" customWidth="1"/>
    <col min="8712" max="8958" width="11.42578125" style="29"/>
    <col min="8959" max="8959" width="25.28515625" style="29" bestFit="1" customWidth="1"/>
    <col min="8960" max="8960" width="13.42578125" style="29" customWidth="1"/>
    <col min="8961" max="8961" width="45" style="29" customWidth="1"/>
    <col min="8962" max="8962" width="20.7109375" style="29" bestFit="1" customWidth="1"/>
    <col min="8963" max="8963" width="13.42578125" style="29" customWidth="1"/>
    <col min="8964" max="8964" width="11.7109375" style="29" customWidth="1"/>
    <col min="8965" max="8965" width="20.28515625" style="29" bestFit="1" customWidth="1"/>
    <col min="8966" max="8966" width="13.42578125" style="29" customWidth="1"/>
    <col min="8967" max="8967" width="20.28515625" style="29" bestFit="1" customWidth="1"/>
    <col min="8968" max="9214" width="11.42578125" style="29"/>
    <col min="9215" max="9215" width="25.28515625" style="29" bestFit="1" customWidth="1"/>
    <col min="9216" max="9216" width="13.42578125" style="29" customWidth="1"/>
    <col min="9217" max="9217" width="45" style="29" customWidth="1"/>
    <col min="9218" max="9218" width="20.7109375" style="29" bestFit="1" customWidth="1"/>
    <col min="9219" max="9219" width="13.42578125" style="29" customWidth="1"/>
    <col min="9220" max="9220" width="11.7109375" style="29" customWidth="1"/>
    <col min="9221" max="9221" width="20.28515625" style="29" bestFit="1" customWidth="1"/>
    <col min="9222" max="9222" width="13.42578125" style="29" customWidth="1"/>
    <col min="9223" max="9223" width="20.28515625" style="29" bestFit="1" customWidth="1"/>
    <col min="9224" max="9470" width="11.42578125" style="29"/>
    <col min="9471" max="9471" width="25.28515625" style="29" bestFit="1" customWidth="1"/>
    <col min="9472" max="9472" width="13.42578125" style="29" customWidth="1"/>
    <col min="9473" max="9473" width="45" style="29" customWidth="1"/>
    <col min="9474" max="9474" width="20.7109375" style="29" bestFit="1" customWidth="1"/>
    <col min="9475" max="9475" width="13.42578125" style="29" customWidth="1"/>
    <col min="9476" max="9476" width="11.7109375" style="29" customWidth="1"/>
    <col min="9477" max="9477" width="20.28515625" style="29" bestFit="1" customWidth="1"/>
    <col min="9478" max="9478" width="13.42578125" style="29" customWidth="1"/>
    <col min="9479" max="9479" width="20.28515625" style="29" bestFit="1" customWidth="1"/>
    <col min="9480" max="9726" width="11.42578125" style="29"/>
    <col min="9727" max="9727" width="25.28515625" style="29" bestFit="1" customWidth="1"/>
    <col min="9728" max="9728" width="13.42578125" style="29" customWidth="1"/>
    <col min="9729" max="9729" width="45" style="29" customWidth="1"/>
    <col min="9730" max="9730" width="20.7109375" style="29" bestFit="1" customWidth="1"/>
    <col min="9731" max="9731" width="13.42578125" style="29" customWidth="1"/>
    <col min="9732" max="9732" width="11.7109375" style="29" customWidth="1"/>
    <col min="9733" max="9733" width="20.28515625" style="29" bestFit="1" customWidth="1"/>
    <col min="9734" max="9734" width="13.42578125" style="29" customWidth="1"/>
    <col min="9735" max="9735" width="20.28515625" style="29" bestFit="1" customWidth="1"/>
    <col min="9736" max="9982" width="11.42578125" style="29"/>
    <col min="9983" max="9983" width="25.28515625" style="29" bestFit="1" customWidth="1"/>
    <col min="9984" max="9984" width="13.42578125" style="29" customWidth="1"/>
    <col min="9985" max="9985" width="45" style="29" customWidth="1"/>
    <col min="9986" max="9986" width="20.7109375" style="29" bestFit="1" customWidth="1"/>
    <col min="9987" max="9987" width="13.42578125" style="29" customWidth="1"/>
    <col min="9988" max="9988" width="11.7109375" style="29" customWidth="1"/>
    <col min="9989" max="9989" width="20.28515625" style="29" bestFit="1" customWidth="1"/>
    <col min="9990" max="9990" width="13.42578125" style="29" customWidth="1"/>
    <col min="9991" max="9991" width="20.28515625" style="29" bestFit="1" customWidth="1"/>
    <col min="9992" max="10238" width="11.42578125" style="29"/>
    <col min="10239" max="10239" width="25.28515625" style="29" bestFit="1" customWidth="1"/>
    <col min="10240" max="10240" width="13.42578125" style="29" customWidth="1"/>
    <col min="10241" max="10241" width="45" style="29" customWidth="1"/>
    <col min="10242" max="10242" width="20.7109375" style="29" bestFit="1" customWidth="1"/>
    <col min="10243" max="10243" width="13.42578125" style="29" customWidth="1"/>
    <col min="10244" max="10244" width="11.7109375" style="29" customWidth="1"/>
    <col min="10245" max="10245" width="20.28515625" style="29" bestFit="1" customWidth="1"/>
    <col min="10246" max="10246" width="13.42578125" style="29" customWidth="1"/>
    <col min="10247" max="10247" width="20.28515625" style="29" bestFit="1" customWidth="1"/>
    <col min="10248" max="10494" width="11.42578125" style="29"/>
    <col min="10495" max="10495" width="25.28515625" style="29" bestFit="1" customWidth="1"/>
    <col min="10496" max="10496" width="13.42578125" style="29" customWidth="1"/>
    <col min="10497" max="10497" width="45" style="29" customWidth="1"/>
    <col min="10498" max="10498" width="20.7109375" style="29" bestFit="1" customWidth="1"/>
    <col min="10499" max="10499" width="13.42578125" style="29" customWidth="1"/>
    <col min="10500" max="10500" width="11.7109375" style="29" customWidth="1"/>
    <col min="10501" max="10501" width="20.28515625" style="29" bestFit="1" customWidth="1"/>
    <col min="10502" max="10502" width="13.42578125" style="29" customWidth="1"/>
    <col min="10503" max="10503" width="20.28515625" style="29" bestFit="1" customWidth="1"/>
    <col min="10504" max="10750" width="11.42578125" style="29"/>
    <col min="10751" max="10751" width="25.28515625" style="29" bestFit="1" customWidth="1"/>
    <col min="10752" max="10752" width="13.42578125" style="29" customWidth="1"/>
    <col min="10753" max="10753" width="45" style="29" customWidth="1"/>
    <col min="10754" max="10754" width="20.7109375" style="29" bestFit="1" customWidth="1"/>
    <col min="10755" max="10755" width="13.42578125" style="29" customWidth="1"/>
    <col min="10756" max="10756" width="11.7109375" style="29" customWidth="1"/>
    <col min="10757" max="10757" width="20.28515625" style="29" bestFit="1" customWidth="1"/>
    <col min="10758" max="10758" width="13.42578125" style="29" customWidth="1"/>
    <col min="10759" max="10759" width="20.28515625" style="29" bestFit="1" customWidth="1"/>
    <col min="10760" max="11006" width="11.42578125" style="29"/>
    <col min="11007" max="11007" width="25.28515625" style="29" bestFit="1" customWidth="1"/>
    <col min="11008" max="11008" width="13.42578125" style="29" customWidth="1"/>
    <col min="11009" max="11009" width="45" style="29" customWidth="1"/>
    <col min="11010" max="11010" width="20.7109375" style="29" bestFit="1" customWidth="1"/>
    <col min="11011" max="11011" width="13.42578125" style="29" customWidth="1"/>
    <col min="11012" max="11012" width="11.7109375" style="29" customWidth="1"/>
    <col min="11013" max="11013" width="20.28515625" style="29" bestFit="1" customWidth="1"/>
    <col min="11014" max="11014" width="13.42578125" style="29" customWidth="1"/>
    <col min="11015" max="11015" width="20.28515625" style="29" bestFit="1" customWidth="1"/>
    <col min="11016" max="11262" width="11.42578125" style="29"/>
    <col min="11263" max="11263" width="25.28515625" style="29" bestFit="1" customWidth="1"/>
    <col min="11264" max="11264" width="13.42578125" style="29" customWidth="1"/>
    <col min="11265" max="11265" width="45" style="29" customWidth="1"/>
    <col min="11266" max="11266" width="20.7109375" style="29" bestFit="1" customWidth="1"/>
    <col min="11267" max="11267" width="13.42578125" style="29" customWidth="1"/>
    <col min="11268" max="11268" width="11.7109375" style="29" customWidth="1"/>
    <col min="11269" max="11269" width="20.28515625" style="29" bestFit="1" customWidth="1"/>
    <col min="11270" max="11270" width="13.42578125" style="29" customWidth="1"/>
    <col min="11271" max="11271" width="20.28515625" style="29" bestFit="1" customWidth="1"/>
    <col min="11272" max="11518" width="11.42578125" style="29"/>
    <col min="11519" max="11519" width="25.28515625" style="29" bestFit="1" customWidth="1"/>
    <col min="11520" max="11520" width="13.42578125" style="29" customWidth="1"/>
    <col min="11521" max="11521" width="45" style="29" customWidth="1"/>
    <col min="11522" max="11522" width="20.7109375" style="29" bestFit="1" customWidth="1"/>
    <col min="11523" max="11523" width="13.42578125" style="29" customWidth="1"/>
    <col min="11524" max="11524" width="11.7109375" style="29" customWidth="1"/>
    <col min="11525" max="11525" width="20.28515625" style="29" bestFit="1" customWidth="1"/>
    <col min="11526" max="11526" width="13.42578125" style="29" customWidth="1"/>
    <col min="11527" max="11527" width="20.28515625" style="29" bestFit="1" customWidth="1"/>
    <col min="11528" max="11774" width="11.42578125" style="29"/>
    <col min="11775" max="11775" width="25.28515625" style="29" bestFit="1" customWidth="1"/>
    <col min="11776" max="11776" width="13.42578125" style="29" customWidth="1"/>
    <col min="11777" max="11777" width="45" style="29" customWidth="1"/>
    <col min="11778" max="11778" width="20.7109375" style="29" bestFit="1" customWidth="1"/>
    <col min="11779" max="11779" width="13.42578125" style="29" customWidth="1"/>
    <col min="11780" max="11780" width="11.7109375" style="29" customWidth="1"/>
    <col min="11781" max="11781" width="20.28515625" style="29" bestFit="1" customWidth="1"/>
    <col min="11782" max="11782" width="13.42578125" style="29" customWidth="1"/>
    <col min="11783" max="11783" width="20.28515625" style="29" bestFit="1" customWidth="1"/>
    <col min="11784" max="12030" width="11.42578125" style="29"/>
    <col min="12031" max="12031" width="25.28515625" style="29" bestFit="1" customWidth="1"/>
    <col min="12032" max="12032" width="13.42578125" style="29" customWidth="1"/>
    <col min="12033" max="12033" width="45" style="29" customWidth="1"/>
    <col min="12034" max="12034" width="20.7109375" style="29" bestFit="1" customWidth="1"/>
    <col min="12035" max="12035" width="13.42578125" style="29" customWidth="1"/>
    <col min="12036" max="12036" width="11.7109375" style="29" customWidth="1"/>
    <col min="12037" max="12037" width="20.28515625" style="29" bestFit="1" customWidth="1"/>
    <col min="12038" max="12038" width="13.42578125" style="29" customWidth="1"/>
    <col min="12039" max="12039" width="20.28515625" style="29" bestFit="1" customWidth="1"/>
    <col min="12040" max="12286" width="11.42578125" style="29"/>
    <col min="12287" max="12287" width="25.28515625" style="29" bestFit="1" customWidth="1"/>
    <col min="12288" max="12288" width="13.42578125" style="29" customWidth="1"/>
    <col min="12289" max="12289" width="45" style="29" customWidth="1"/>
    <col min="12290" max="12290" width="20.7109375" style="29" bestFit="1" customWidth="1"/>
    <col min="12291" max="12291" width="13.42578125" style="29" customWidth="1"/>
    <col min="12292" max="12292" width="11.7109375" style="29" customWidth="1"/>
    <col min="12293" max="12293" width="20.28515625" style="29" bestFit="1" customWidth="1"/>
    <col min="12294" max="12294" width="13.42578125" style="29" customWidth="1"/>
    <col min="12295" max="12295" width="20.28515625" style="29" bestFit="1" customWidth="1"/>
    <col min="12296" max="12542" width="11.42578125" style="29"/>
    <col min="12543" max="12543" width="25.28515625" style="29" bestFit="1" customWidth="1"/>
    <col min="12544" max="12544" width="13.42578125" style="29" customWidth="1"/>
    <col min="12545" max="12545" width="45" style="29" customWidth="1"/>
    <col min="12546" max="12546" width="20.7109375" style="29" bestFit="1" customWidth="1"/>
    <col min="12547" max="12547" width="13.42578125" style="29" customWidth="1"/>
    <col min="12548" max="12548" width="11.7109375" style="29" customWidth="1"/>
    <col min="12549" max="12549" width="20.28515625" style="29" bestFit="1" customWidth="1"/>
    <col min="12550" max="12550" width="13.42578125" style="29" customWidth="1"/>
    <col min="12551" max="12551" width="20.28515625" style="29" bestFit="1" customWidth="1"/>
    <col min="12552" max="12798" width="11.42578125" style="29"/>
    <col min="12799" max="12799" width="25.28515625" style="29" bestFit="1" customWidth="1"/>
    <col min="12800" max="12800" width="13.42578125" style="29" customWidth="1"/>
    <col min="12801" max="12801" width="45" style="29" customWidth="1"/>
    <col min="12802" max="12802" width="20.7109375" style="29" bestFit="1" customWidth="1"/>
    <col min="12803" max="12803" width="13.42578125" style="29" customWidth="1"/>
    <col min="12804" max="12804" width="11.7109375" style="29" customWidth="1"/>
    <col min="12805" max="12805" width="20.28515625" style="29" bestFit="1" customWidth="1"/>
    <col min="12806" max="12806" width="13.42578125" style="29" customWidth="1"/>
    <col min="12807" max="12807" width="20.28515625" style="29" bestFit="1" customWidth="1"/>
    <col min="12808" max="13054" width="11.42578125" style="29"/>
    <col min="13055" max="13055" width="25.28515625" style="29" bestFit="1" customWidth="1"/>
    <col min="13056" max="13056" width="13.42578125" style="29" customWidth="1"/>
    <col min="13057" max="13057" width="45" style="29" customWidth="1"/>
    <col min="13058" max="13058" width="20.7109375" style="29" bestFit="1" customWidth="1"/>
    <col min="13059" max="13059" width="13.42578125" style="29" customWidth="1"/>
    <col min="13060" max="13060" width="11.7109375" style="29" customWidth="1"/>
    <col min="13061" max="13061" width="20.28515625" style="29" bestFit="1" customWidth="1"/>
    <col min="13062" max="13062" width="13.42578125" style="29" customWidth="1"/>
    <col min="13063" max="13063" width="20.28515625" style="29" bestFit="1" customWidth="1"/>
    <col min="13064" max="13310" width="11.42578125" style="29"/>
    <col min="13311" max="13311" width="25.28515625" style="29" bestFit="1" customWidth="1"/>
    <col min="13312" max="13312" width="13.42578125" style="29" customWidth="1"/>
    <col min="13313" max="13313" width="45" style="29" customWidth="1"/>
    <col min="13314" max="13314" width="20.7109375" style="29" bestFit="1" customWidth="1"/>
    <col min="13315" max="13315" width="13.42578125" style="29" customWidth="1"/>
    <col min="13316" max="13316" width="11.7109375" style="29" customWidth="1"/>
    <col min="13317" max="13317" width="20.28515625" style="29" bestFit="1" customWidth="1"/>
    <col min="13318" max="13318" width="13.42578125" style="29" customWidth="1"/>
    <col min="13319" max="13319" width="20.28515625" style="29" bestFit="1" customWidth="1"/>
    <col min="13320" max="13566" width="11.42578125" style="29"/>
    <col min="13567" max="13567" width="25.28515625" style="29" bestFit="1" customWidth="1"/>
    <col min="13568" max="13568" width="13.42578125" style="29" customWidth="1"/>
    <col min="13569" max="13569" width="45" style="29" customWidth="1"/>
    <col min="13570" max="13570" width="20.7109375" style="29" bestFit="1" customWidth="1"/>
    <col min="13571" max="13571" width="13.42578125" style="29" customWidth="1"/>
    <col min="13572" max="13572" width="11.7109375" style="29" customWidth="1"/>
    <col min="13573" max="13573" width="20.28515625" style="29" bestFit="1" customWidth="1"/>
    <col min="13574" max="13574" width="13.42578125" style="29" customWidth="1"/>
    <col min="13575" max="13575" width="20.28515625" style="29" bestFit="1" customWidth="1"/>
    <col min="13576" max="13822" width="11.42578125" style="29"/>
    <col min="13823" max="13823" width="25.28515625" style="29" bestFit="1" customWidth="1"/>
    <col min="13824" max="13824" width="13.42578125" style="29" customWidth="1"/>
    <col min="13825" max="13825" width="45" style="29" customWidth="1"/>
    <col min="13826" max="13826" width="20.7109375" style="29" bestFit="1" customWidth="1"/>
    <col min="13827" max="13827" width="13.42578125" style="29" customWidth="1"/>
    <col min="13828" max="13828" width="11.7109375" style="29" customWidth="1"/>
    <col min="13829" max="13829" width="20.28515625" style="29" bestFit="1" customWidth="1"/>
    <col min="13830" max="13830" width="13.42578125" style="29" customWidth="1"/>
    <col min="13831" max="13831" width="20.28515625" style="29" bestFit="1" customWidth="1"/>
    <col min="13832" max="14078" width="11.42578125" style="29"/>
    <col min="14079" max="14079" width="25.28515625" style="29" bestFit="1" customWidth="1"/>
    <col min="14080" max="14080" width="13.42578125" style="29" customWidth="1"/>
    <col min="14081" max="14081" width="45" style="29" customWidth="1"/>
    <col min="14082" max="14082" width="20.7109375" style="29" bestFit="1" customWidth="1"/>
    <col min="14083" max="14083" width="13.42578125" style="29" customWidth="1"/>
    <col min="14084" max="14084" width="11.7109375" style="29" customWidth="1"/>
    <col min="14085" max="14085" width="20.28515625" style="29" bestFit="1" customWidth="1"/>
    <col min="14086" max="14086" width="13.42578125" style="29" customWidth="1"/>
    <col min="14087" max="14087" width="20.28515625" style="29" bestFit="1" customWidth="1"/>
    <col min="14088" max="14334" width="11.42578125" style="29"/>
    <col min="14335" max="14335" width="25.28515625" style="29" bestFit="1" customWidth="1"/>
    <col min="14336" max="14336" width="13.42578125" style="29" customWidth="1"/>
    <col min="14337" max="14337" width="45" style="29" customWidth="1"/>
    <col min="14338" max="14338" width="20.7109375" style="29" bestFit="1" customWidth="1"/>
    <col min="14339" max="14339" width="13.42578125" style="29" customWidth="1"/>
    <col min="14340" max="14340" width="11.7109375" style="29" customWidth="1"/>
    <col min="14341" max="14341" width="20.28515625" style="29" bestFit="1" customWidth="1"/>
    <col min="14342" max="14342" width="13.42578125" style="29" customWidth="1"/>
    <col min="14343" max="14343" width="20.28515625" style="29" bestFit="1" customWidth="1"/>
    <col min="14344" max="14590" width="11.42578125" style="29"/>
    <col min="14591" max="14591" width="25.28515625" style="29" bestFit="1" customWidth="1"/>
    <col min="14592" max="14592" width="13.42578125" style="29" customWidth="1"/>
    <col min="14593" max="14593" width="45" style="29" customWidth="1"/>
    <col min="14594" max="14594" width="20.7109375" style="29" bestFit="1" customWidth="1"/>
    <col min="14595" max="14595" width="13.42578125" style="29" customWidth="1"/>
    <col min="14596" max="14596" width="11.7109375" style="29" customWidth="1"/>
    <col min="14597" max="14597" width="20.28515625" style="29" bestFit="1" customWidth="1"/>
    <col min="14598" max="14598" width="13.42578125" style="29" customWidth="1"/>
    <col min="14599" max="14599" width="20.28515625" style="29" bestFit="1" customWidth="1"/>
    <col min="14600" max="14846" width="11.42578125" style="29"/>
    <col min="14847" max="14847" width="25.28515625" style="29" bestFit="1" customWidth="1"/>
    <col min="14848" max="14848" width="13.42578125" style="29" customWidth="1"/>
    <col min="14849" max="14849" width="45" style="29" customWidth="1"/>
    <col min="14850" max="14850" width="20.7109375" style="29" bestFit="1" customWidth="1"/>
    <col min="14851" max="14851" width="13.42578125" style="29" customWidth="1"/>
    <col min="14852" max="14852" width="11.7109375" style="29" customWidth="1"/>
    <col min="14853" max="14853" width="20.28515625" style="29" bestFit="1" customWidth="1"/>
    <col min="14854" max="14854" width="13.42578125" style="29" customWidth="1"/>
    <col min="14855" max="14855" width="20.28515625" style="29" bestFit="1" customWidth="1"/>
    <col min="14856" max="15102" width="11.42578125" style="29"/>
    <col min="15103" max="15103" width="25.28515625" style="29" bestFit="1" customWidth="1"/>
    <col min="15104" max="15104" width="13.42578125" style="29" customWidth="1"/>
    <col min="15105" max="15105" width="45" style="29" customWidth="1"/>
    <col min="15106" max="15106" width="20.7109375" style="29" bestFit="1" customWidth="1"/>
    <col min="15107" max="15107" width="13.42578125" style="29" customWidth="1"/>
    <col min="15108" max="15108" width="11.7109375" style="29" customWidth="1"/>
    <col min="15109" max="15109" width="20.28515625" style="29" bestFit="1" customWidth="1"/>
    <col min="15110" max="15110" width="13.42578125" style="29" customWidth="1"/>
    <col min="15111" max="15111" width="20.28515625" style="29" bestFit="1" customWidth="1"/>
    <col min="15112" max="15358" width="11.42578125" style="29"/>
    <col min="15359" max="15359" width="25.28515625" style="29" bestFit="1" customWidth="1"/>
    <col min="15360" max="15360" width="13.42578125" style="29" customWidth="1"/>
    <col min="15361" max="15361" width="45" style="29" customWidth="1"/>
    <col min="15362" max="15362" width="20.7109375" style="29" bestFit="1" customWidth="1"/>
    <col min="15363" max="15363" width="13.42578125" style="29" customWidth="1"/>
    <col min="15364" max="15364" width="11.7109375" style="29" customWidth="1"/>
    <col min="15365" max="15365" width="20.28515625" style="29" bestFit="1" customWidth="1"/>
    <col min="15366" max="15366" width="13.42578125" style="29" customWidth="1"/>
    <col min="15367" max="15367" width="20.28515625" style="29" bestFit="1" customWidth="1"/>
    <col min="15368" max="15614" width="11.42578125" style="29"/>
    <col min="15615" max="15615" width="25.28515625" style="29" bestFit="1" customWidth="1"/>
    <col min="15616" max="15616" width="13.42578125" style="29" customWidth="1"/>
    <col min="15617" max="15617" width="45" style="29" customWidth="1"/>
    <col min="15618" max="15618" width="20.7109375" style="29" bestFit="1" customWidth="1"/>
    <col min="15619" max="15619" width="13.42578125" style="29" customWidth="1"/>
    <col min="15620" max="15620" width="11.7109375" style="29" customWidth="1"/>
    <col min="15621" max="15621" width="20.28515625" style="29" bestFit="1" customWidth="1"/>
    <col min="15622" max="15622" width="13.42578125" style="29" customWidth="1"/>
    <col min="15623" max="15623" width="20.28515625" style="29" bestFit="1" customWidth="1"/>
    <col min="15624" max="15870" width="11.42578125" style="29"/>
    <col min="15871" max="15871" width="25.28515625" style="29" bestFit="1" customWidth="1"/>
    <col min="15872" max="15872" width="13.42578125" style="29" customWidth="1"/>
    <col min="15873" max="15873" width="45" style="29" customWidth="1"/>
    <col min="15874" max="15874" width="20.7109375" style="29" bestFit="1" customWidth="1"/>
    <col min="15875" max="15875" width="13.42578125" style="29" customWidth="1"/>
    <col min="15876" max="15876" width="11.7109375" style="29" customWidth="1"/>
    <col min="15877" max="15877" width="20.28515625" style="29" bestFit="1" customWidth="1"/>
    <col min="15878" max="15878" width="13.42578125" style="29" customWidth="1"/>
    <col min="15879" max="15879" width="20.28515625" style="29" bestFit="1" customWidth="1"/>
    <col min="15880" max="16126" width="11.42578125" style="29"/>
    <col min="16127" max="16127" width="25.28515625" style="29" bestFit="1" customWidth="1"/>
    <col min="16128" max="16128" width="13.42578125" style="29" customWidth="1"/>
    <col min="16129" max="16129" width="45" style="29" customWidth="1"/>
    <col min="16130" max="16130" width="20.7109375" style="29" bestFit="1" customWidth="1"/>
    <col min="16131" max="16131" width="13.42578125" style="29" customWidth="1"/>
    <col min="16132" max="16132" width="11.7109375" style="29" customWidth="1"/>
    <col min="16133" max="16133" width="20.28515625" style="29" bestFit="1" customWidth="1"/>
    <col min="16134" max="16134" width="13.42578125" style="29" customWidth="1"/>
    <col min="16135" max="16135" width="20.28515625" style="29" bestFit="1" customWidth="1"/>
    <col min="16136" max="16384" width="11.42578125" style="29"/>
  </cols>
  <sheetData>
    <row r="1" spans="1:7" x14ac:dyDescent="0.3">
      <c r="A1" s="192"/>
      <c r="B1" s="246" t="s">
        <v>291</v>
      </c>
      <c r="C1" s="246"/>
      <c r="D1" s="246"/>
      <c r="E1" s="246"/>
      <c r="F1" s="246"/>
      <c r="G1" s="246"/>
    </row>
    <row r="2" spans="1:7" x14ac:dyDescent="0.3">
      <c r="A2" s="193"/>
      <c r="B2" s="247"/>
      <c r="C2" s="247"/>
      <c r="D2" s="247"/>
      <c r="E2" s="247"/>
      <c r="F2" s="247"/>
      <c r="G2" s="247"/>
    </row>
    <row r="3" spans="1:7" ht="60.75" customHeight="1" x14ac:dyDescent="0.3">
      <c r="A3" s="194"/>
      <c r="B3" s="247"/>
      <c r="C3" s="247"/>
      <c r="D3" s="247"/>
      <c r="E3" s="247"/>
      <c r="F3" s="247"/>
      <c r="G3" s="247"/>
    </row>
    <row r="4" spans="1:7" ht="32.25" customHeight="1" x14ac:dyDescent="0.3">
      <c r="A4" s="255" t="s">
        <v>288</v>
      </c>
      <c r="B4" s="256"/>
      <c r="C4" s="256"/>
      <c r="D4" s="256"/>
      <c r="E4" s="256"/>
      <c r="F4" s="256"/>
      <c r="G4" s="256"/>
    </row>
    <row r="5" spans="1:7" x14ac:dyDescent="0.3">
      <c r="A5" s="248" t="s">
        <v>37</v>
      </c>
      <c r="B5" s="249"/>
      <c r="C5" s="249"/>
      <c r="D5" s="250"/>
      <c r="E5" s="231"/>
      <c r="F5" s="231"/>
      <c r="G5" s="231"/>
    </row>
    <row r="6" spans="1:7" ht="19.5" thickBot="1" x14ac:dyDescent="0.35">
      <c r="A6" s="248"/>
      <c r="B6" s="249"/>
      <c r="C6" s="249"/>
      <c r="D6" s="231"/>
      <c r="E6" s="231"/>
      <c r="F6" s="231"/>
      <c r="G6" s="231"/>
    </row>
    <row r="7" spans="1:7" x14ac:dyDescent="0.3">
      <c r="A7" s="195" t="s">
        <v>38</v>
      </c>
      <c r="B7" s="251" t="s">
        <v>39</v>
      </c>
      <c r="C7" s="252"/>
      <c r="D7" s="196" t="s">
        <v>40</v>
      </c>
      <c r="E7" s="197" t="s">
        <v>41</v>
      </c>
      <c r="F7" s="253" t="s">
        <v>42</v>
      </c>
      <c r="G7" s="254"/>
    </row>
    <row r="8" spans="1:7" ht="19.5" thickBot="1" x14ac:dyDescent="0.35">
      <c r="A8" s="198"/>
      <c r="B8" s="232" t="s">
        <v>43</v>
      </c>
      <c r="C8" s="233"/>
      <c r="D8" s="199" t="s">
        <v>44</v>
      </c>
      <c r="E8" s="200" t="s">
        <v>6</v>
      </c>
      <c r="F8" s="201" t="s">
        <v>6</v>
      </c>
      <c r="G8" s="202" t="s">
        <v>45</v>
      </c>
    </row>
    <row r="9" spans="1:7" x14ac:dyDescent="0.3">
      <c r="A9" s="203" t="s">
        <v>46</v>
      </c>
      <c r="B9" s="234" t="str">
        <f>'[1]PLANILHA '!D8</f>
        <v xml:space="preserve">LIMPEZA URBANA </v>
      </c>
      <c r="C9" s="234"/>
      <c r="D9" s="204">
        <f>'Anexo VIII- Planilha Orçamentár'!H9</f>
        <v>88991329.599999994</v>
      </c>
      <c r="E9" s="205">
        <f>D9/$D$11</f>
        <v>0.88178645574361769</v>
      </c>
      <c r="F9" s="206">
        <v>1</v>
      </c>
      <c r="G9" s="207">
        <f>F9*D9</f>
        <v>88991329.599999994</v>
      </c>
    </row>
    <row r="10" spans="1:7" ht="19.5" thickBot="1" x14ac:dyDescent="0.35">
      <c r="A10" s="208" t="s">
        <v>163</v>
      </c>
      <c r="B10" s="235" t="str">
        <f>'[1]PLANILHA '!D19</f>
        <v xml:space="preserve">CORTES DE ÁRVORES </v>
      </c>
      <c r="C10" s="235"/>
      <c r="D10" s="209">
        <f>'Anexo VIII- Planilha Orçamentár'!H19</f>
        <v>11930304</v>
      </c>
      <c r="E10" s="210">
        <f>D10/$D$11</f>
        <v>0.11821354425638232</v>
      </c>
      <c r="F10" s="211">
        <v>1</v>
      </c>
      <c r="G10" s="212">
        <f t="shared" ref="G10" si="0">F10*D10</f>
        <v>11930304</v>
      </c>
    </row>
    <row r="11" spans="1:7" x14ac:dyDescent="0.3">
      <c r="A11" s="236" t="s">
        <v>0</v>
      </c>
      <c r="B11" s="237"/>
      <c r="C11" s="238"/>
      <c r="D11" s="242">
        <f>SUM(D9:D10)</f>
        <v>100921633.59999999</v>
      </c>
      <c r="E11" s="244">
        <f>SUM(E9:E10)</f>
        <v>1</v>
      </c>
      <c r="F11" s="213">
        <f>G11/D11</f>
        <v>1</v>
      </c>
      <c r="G11" s="214">
        <f>SUM(G9:G10)</f>
        <v>100921633.59999999</v>
      </c>
    </row>
    <row r="12" spans="1:7" ht="19.5" thickBot="1" x14ac:dyDescent="0.35">
      <c r="A12" s="239"/>
      <c r="B12" s="240"/>
      <c r="C12" s="241"/>
      <c r="D12" s="243"/>
      <c r="E12" s="245"/>
      <c r="F12" s="215">
        <f>G12/D11</f>
        <v>1</v>
      </c>
      <c r="G12" s="216">
        <f>G11</f>
        <v>100921633.59999999</v>
      </c>
    </row>
    <row r="13" spans="1:7" x14ac:dyDescent="0.3">
      <c r="A13" s="217"/>
      <c r="B13" s="217"/>
      <c r="C13" s="217"/>
      <c r="D13" s="217"/>
      <c r="E13" s="231"/>
      <c r="F13" s="231"/>
      <c r="G13" s="231"/>
    </row>
    <row r="17" spans="3:3" x14ac:dyDescent="0.3">
      <c r="C17" s="31"/>
    </row>
  </sheetData>
  <mergeCells count="13">
    <mergeCell ref="B1:G3"/>
    <mergeCell ref="A5:C6"/>
    <mergeCell ref="D5:G6"/>
    <mergeCell ref="B7:C7"/>
    <mergeCell ref="F7:G7"/>
    <mergeCell ref="A4:G4"/>
    <mergeCell ref="E13:G13"/>
    <mergeCell ref="B8:C8"/>
    <mergeCell ref="B9:C9"/>
    <mergeCell ref="B10:C10"/>
    <mergeCell ref="A11:C12"/>
    <mergeCell ref="D11:D12"/>
    <mergeCell ref="E11:E12"/>
  </mergeCells>
  <pageMargins left="0.511811024" right="0.511811024" top="0.78740157499999996" bottom="0.78740157499999996" header="0.31496062000000002" footer="0.31496062000000002"/>
  <pageSetup paperSize="9" scale="8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F86B2-2DFD-4ADD-B73D-01B2A1425036}">
  <dimension ref="A1:H32"/>
  <sheetViews>
    <sheetView workbookViewId="0">
      <selection activeCell="D28" sqref="D28:G28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5" width="10.42578125" bestFit="1" customWidth="1"/>
    <col min="6" max="6" width="12.140625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08" t="s">
        <v>262</v>
      </c>
      <c r="B4" s="308"/>
      <c r="C4" s="308"/>
      <c r="D4" s="308"/>
      <c r="E4" s="308"/>
      <c r="F4" s="308"/>
      <c r="G4" s="308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159</v>
      </c>
      <c r="C7" s="97" t="s">
        <v>9</v>
      </c>
      <c r="D7" s="98">
        <v>50</v>
      </c>
      <c r="E7" s="99">
        <f>'MAO DE OBRA'!N8</f>
        <v>3782.7021333533335</v>
      </c>
      <c r="F7" s="99">
        <f>E7*D7</f>
        <v>189135.10666766667</v>
      </c>
      <c r="G7" s="99">
        <f>F7*12</f>
        <v>2269621.2800119999</v>
      </c>
    </row>
    <row r="8" spans="1:8" x14ac:dyDescent="0.25">
      <c r="A8" s="310"/>
      <c r="B8" s="96" t="s">
        <v>160</v>
      </c>
      <c r="C8" s="97" t="s">
        <v>9</v>
      </c>
      <c r="D8" s="98">
        <v>1</v>
      </c>
      <c r="E8" s="99">
        <f>'MAO DE OBRA'!N13</f>
        <v>5205.2961713066679</v>
      </c>
      <c r="F8" s="99">
        <f t="shared" ref="F8:F9" si="0">E8*D8</f>
        <v>5205.2961713066679</v>
      </c>
      <c r="G8" s="99">
        <f t="shared" ref="G8:G10" si="1">F8*12</f>
        <v>62463.554055680012</v>
      </c>
    </row>
    <row r="9" spans="1:8" x14ac:dyDescent="0.25">
      <c r="A9" s="310"/>
      <c r="B9" s="96" t="s">
        <v>161</v>
      </c>
      <c r="C9" s="97" t="s">
        <v>9</v>
      </c>
      <c r="D9" s="98">
        <v>2</v>
      </c>
      <c r="E9" s="99">
        <f>'MAO DE OBRA'!N10</f>
        <v>3782.7021333533335</v>
      </c>
      <c r="F9" s="99">
        <f t="shared" si="0"/>
        <v>7565.4042667066669</v>
      </c>
      <c r="G9" s="99">
        <f t="shared" si="1"/>
        <v>90784.85120048</v>
      </c>
    </row>
    <row r="10" spans="1:8" x14ac:dyDescent="0.25">
      <c r="A10" s="310"/>
      <c r="B10" s="110" t="s">
        <v>171</v>
      </c>
      <c r="C10" s="97" t="s">
        <v>9</v>
      </c>
      <c r="D10" s="111">
        <v>1</v>
      </c>
      <c r="E10" s="108">
        <f>'MAO DE OBRA'!N15</f>
        <v>4211.6012960466678</v>
      </c>
      <c r="F10" s="99">
        <f t="shared" ref="F10" si="2">E10*D10</f>
        <v>4211.6012960466678</v>
      </c>
      <c r="G10" s="99">
        <f t="shared" si="1"/>
        <v>50539.21555256001</v>
      </c>
    </row>
    <row r="11" spans="1:8" x14ac:dyDescent="0.25">
      <c r="A11" s="311"/>
      <c r="B11" s="315" t="s">
        <v>162</v>
      </c>
      <c r="C11" s="316"/>
      <c r="D11" s="316"/>
      <c r="E11" s="317"/>
      <c r="F11" s="100">
        <f>SUM(F7:F10)</f>
        <v>206117.40840172666</v>
      </c>
      <c r="G11" s="100">
        <f>SUM(G7:G10)</f>
        <v>2473408.90082072</v>
      </c>
    </row>
    <row r="12" spans="1:8" x14ac:dyDescent="0.25">
      <c r="A12" s="318"/>
      <c r="B12" s="319"/>
      <c r="C12" s="319"/>
      <c r="D12" s="319"/>
      <c r="E12" s="319"/>
      <c r="F12" s="319"/>
      <c r="G12" s="320"/>
    </row>
    <row r="13" spans="1:8" x14ac:dyDescent="0.25">
      <c r="A13" s="309" t="s">
        <v>163</v>
      </c>
      <c r="B13" s="321" t="s">
        <v>164</v>
      </c>
      <c r="C13" s="322"/>
      <c r="D13" s="322"/>
      <c r="E13" s="322"/>
      <c r="F13" s="322"/>
      <c r="G13" s="323"/>
      <c r="H13" s="102"/>
    </row>
    <row r="14" spans="1:8" ht="22.5" x14ac:dyDescent="0.25">
      <c r="A14" s="310"/>
      <c r="B14" s="93" t="s">
        <v>8</v>
      </c>
      <c r="C14" s="93" t="s">
        <v>9</v>
      </c>
      <c r="D14" s="94" t="s">
        <v>220</v>
      </c>
      <c r="E14" s="95" t="s">
        <v>219</v>
      </c>
      <c r="F14" s="95" t="s">
        <v>221</v>
      </c>
      <c r="G14" s="95" t="s">
        <v>222</v>
      </c>
      <c r="H14" s="102"/>
    </row>
    <row r="15" spans="1:8" ht="22.5" x14ac:dyDescent="0.25">
      <c r="A15" s="310"/>
      <c r="B15" s="103" t="s">
        <v>229</v>
      </c>
      <c r="C15" s="97" t="s">
        <v>9</v>
      </c>
      <c r="D15" s="98">
        <v>12</v>
      </c>
      <c r="E15" s="104">
        <f>'CAMINHÃO TOCO'!E49</f>
        <v>15866.75</v>
      </c>
      <c r="F15" s="104">
        <f>E15*D15</f>
        <v>190401</v>
      </c>
      <c r="G15" s="104">
        <f>F15/12</f>
        <v>15866.75</v>
      </c>
      <c r="H15" s="102"/>
    </row>
    <row r="16" spans="1:8" x14ac:dyDescent="0.25">
      <c r="A16" s="310"/>
      <c r="B16" s="169" t="s">
        <v>224</v>
      </c>
      <c r="C16" s="97" t="s">
        <v>9</v>
      </c>
      <c r="D16" s="98">
        <v>50</v>
      </c>
      <c r="E16" s="99">
        <v>48</v>
      </c>
      <c r="F16" s="104">
        <f t="shared" ref="F16:F23" si="3">E16*D16</f>
        <v>2400</v>
      </c>
      <c r="G16" s="104">
        <f t="shared" ref="G16:G23" si="4">F16/12</f>
        <v>200</v>
      </c>
      <c r="H16" s="107"/>
    </row>
    <row r="17" spans="1:8" x14ac:dyDescent="0.25">
      <c r="A17" s="310"/>
      <c r="B17" s="169" t="s">
        <v>165</v>
      </c>
      <c r="C17" s="97" t="s">
        <v>9</v>
      </c>
      <c r="D17" s="98">
        <v>10</v>
      </c>
      <c r="E17" s="99">
        <v>28</v>
      </c>
      <c r="F17" s="104">
        <f t="shared" si="3"/>
        <v>280</v>
      </c>
      <c r="G17" s="104">
        <f t="shared" si="4"/>
        <v>23.333333333333332</v>
      </c>
      <c r="H17" s="107"/>
    </row>
    <row r="18" spans="1:8" x14ac:dyDescent="0.25">
      <c r="A18" s="310"/>
      <c r="B18" s="169" t="s">
        <v>223</v>
      </c>
      <c r="C18" s="97" t="s">
        <v>9</v>
      </c>
      <c r="D18" s="98">
        <v>10</v>
      </c>
      <c r="E18" s="99">
        <v>21</v>
      </c>
      <c r="F18" s="104">
        <f t="shared" si="3"/>
        <v>210</v>
      </c>
      <c r="G18" s="104">
        <f t="shared" si="4"/>
        <v>17.5</v>
      </c>
      <c r="H18" s="107"/>
    </row>
    <row r="19" spans="1:8" x14ac:dyDescent="0.25">
      <c r="A19" s="310"/>
      <c r="B19" s="169" t="s">
        <v>225</v>
      </c>
      <c r="C19" s="97" t="s">
        <v>9</v>
      </c>
      <c r="D19" s="98">
        <v>10</v>
      </c>
      <c r="E19" s="99">
        <v>280</v>
      </c>
      <c r="F19" s="104">
        <f t="shared" si="3"/>
        <v>2800</v>
      </c>
      <c r="G19" s="104">
        <f t="shared" si="4"/>
        <v>233.33333333333334</v>
      </c>
      <c r="H19" s="107"/>
    </row>
    <row r="20" spans="1:8" x14ac:dyDescent="0.25">
      <c r="A20" s="310"/>
      <c r="B20" s="169" t="s">
        <v>166</v>
      </c>
      <c r="C20" s="97" t="s">
        <v>9</v>
      </c>
      <c r="D20" s="98">
        <v>10</v>
      </c>
      <c r="E20" s="99">
        <v>22</v>
      </c>
      <c r="F20" s="104">
        <f t="shared" si="3"/>
        <v>220</v>
      </c>
      <c r="G20" s="104">
        <f t="shared" si="4"/>
        <v>18.333333333333332</v>
      </c>
      <c r="H20" s="107"/>
    </row>
    <row r="21" spans="1:8" x14ac:dyDescent="0.25">
      <c r="A21" s="310"/>
      <c r="B21" s="169" t="s">
        <v>226</v>
      </c>
      <c r="C21" s="97" t="s">
        <v>9</v>
      </c>
      <c r="D21" s="98">
        <v>10</v>
      </c>
      <c r="E21" s="99">
        <v>55</v>
      </c>
      <c r="F21" s="104">
        <f t="shared" si="3"/>
        <v>550</v>
      </c>
      <c r="G21" s="104">
        <f t="shared" si="4"/>
        <v>45.833333333333336</v>
      </c>
      <c r="H21" s="107"/>
    </row>
    <row r="22" spans="1:8" x14ac:dyDescent="0.25">
      <c r="A22" s="310"/>
      <c r="B22" s="169" t="s">
        <v>59</v>
      </c>
      <c r="C22" s="97" t="s">
        <v>9</v>
      </c>
      <c r="D22" s="98">
        <v>10</v>
      </c>
      <c r="E22" s="99">
        <v>28</v>
      </c>
      <c r="F22" s="104">
        <f t="shared" si="3"/>
        <v>280</v>
      </c>
      <c r="G22" s="104">
        <f t="shared" si="4"/>
        <v>23.333333333333332</v>
      </c>
      <c r="H22" s="107"/>
    </row>
    <row r="23" spans="1:8" x14ac:dyDescent="0.25">
      <c r="A23" s="310"/>
      <c r="B23" s="169" t="s">
        <v>169</v>
      </c>
      <c r="C23" s="97" t="s">
        <v>9</v>
      </c>
      <c r="D23" s="98">
        <v>5</v>
      </c>
      <c r="E23" s="99">
        <v>45</v>
      </c>
      <c r="F23" s="104">
        <f t="shared" si="3"/>
        <v>225</v>
      </c>
      <c r="G23" s="104">
        <f t="shared" si="4"/>
        <v>18.75</v>
      </c>
      <c r="H23" s="107"/>
    </row>
    <row r="24" spans="1:8" x14ac:dyDescent="0.25">
      <c r="A24" s="311"/>
      <c r="B24" s="324" t="s">
        <v>162</v>
      </c>
      <c r="C24" s="325"/>
      <c r="D24" s="325"/>
      <c r="E24" s="326"/>
      <c r="F24" s="100">
        <f>SUM(F15:F23)</f>
        <v>197366</v>
      </c>
      <c r="G24" s="100">
        <f>SUM(G15:G23)</f>
        <v>16447.166666666668</v>
      </c>
    </row>
    <row r="25" spans="1:8" x14ac:dyDescent="0.25">
      <c r="A25" s="318"/>
      <c r="B25" s="319"/>
      <c r="C25" s="319"/>
      <c r="D25" s="319"/>
      <c r="E25" s="319"/>
      <c r="F25" s="319"/>
      <c r="G25" s="320"/>
    </row>
    <row r="26" spans="1:8" ht="14.45" customHeight="1" x14ac:dyDescent="0.25">
      <c r="A26" s="295" t="s">
        <v>170</v>
      </c>
      <c r="B26" s="295"/>
      <c r="C26" s="295"/>
      <c r="D26" s="298">
        <f>G24+F11</f>
        <v>222564.57506839331</v>
      </c>
      <c r="E26" s="298"/>
      <c r="F26" s="298"/>
      <c r="G26" s="298"/>
    </row>
    <row r="27" spans="1:8" x14ac:dyDescent="0.25">
      <c r="A27" s="295" t="s">
        <v>227</v>
      </c>
      <c r="B27" s="295"/>
      <c r="C27" s="295"/>
      <c r="D27" s="297">
        <f>150*22*50</f>
        <v>165000</v>
      </c>
      <c r="E27" s="297"/>
      <c r="F27" s="297"/>
      <c r="G27" s="297"/>
    </row>
    <row r="28" spans="1:8" ht="14.45" customHeight="1" x14ac:dyDescent="0.25">
      <c r="A28" s="295" t="s">
        <v>49</v>
      </c>
      <c r="B28" s="295"/>
      <c r="C28" s="295"/>
      <c r="D28" s="296">
        <f>ROUND(D26/D27,2)</f>
        <v>1.35</v>
      </c>
      <c r="E28" s="296"/>
      <c r="F28" s="296"/>
      <c r="G28" s="296"/>
    </row>
    <row r="32" spans="1:8" ht="18.75" x14ac:dyDescent="0.3">
      <c r="A32" s="109"/>
      <c r="B32" s="294"/>
      <c r="C32" s="294"/>
      <c r="D32" s="294"/>
      <c r="E32" s="294"/>
      <c r="F32" s="294"/>
      <c r="G32" s="294"/>
      <c r="H32" s="294"/>
    </row>
  </sheetData>
  <mergeCells count="19">
    <mergeCell ref="A26:C26"/>
    <mergeCell ref="D26:G26"/>
    <mergeCell ref="A1:G1"/>
    <mergeCell ref="A2:G2"/>
    <mergeCell ref="A3:G3"/>
    <mergeCell ref="A4:G4"/>
    <mergeCell ref="A6:A11"/>
    <mergeCell ref="B6:G6"/>
    <mergeCell ref="B11:E11"/>
    <mergeCell ref="A12:G12"/>
    <mergeCell ref="A13:A24"/>
    <mergeCell ref="B13:G13"/>
    <mergeCell ref="B24:E24"/>
    <mergeCell ref="A25:G25"/>
    <mergeCell ref="B32:H32"/>
    <mergeCell ref="A28:C28"/>
    <mergeCell ref="D28:G28"/>
    <mergeCell ref="A27:C27"/>
    <mergeCell ref="D27:G2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4684F-09CF-4FDA-AFA7-18C379B3E741}">
  <dimension ref="A1:H30"/>
  <sheetViews>
    <sheetView workbookViewId="0">
      <selection activeCell="D28" sqref="D28:G28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5" width="10.42578125" bestFit="1" customWidth="1"/>
    <col min="6" max="6" width="14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08" t="s">
        <v>154</v>
      </c>
      <c r="B4" s="308"/>
      <c r="C4" s="308"/>
      <c r="D4" s="308"/>
      <c r="E4" s="308"/>
      <c r="F4" s="308"/>
      <c r="G4" s="308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228</v>
      </c>
      <c r="C7" s="97" t="s">
        <v>9</v>
      </c>
      <c r="D7" s="98">
        <v>12</v>
      </c>
      <c r="E7" s="99">
        <f>'MAO DE OBRA'!N8</f>
        <v>3782.7021333533335</v>
      </c>
      <c r="F7" s="99">
        <f>E7*D7</f>
        <v>45392.42560024</v>
      </c>
      <c r="G7" s="99">
        <f>F7*12</f>
        <v>544709.10720287997</v>
      </c>
    </row>
    <row r="8" spans="1:8" x14ac:dyDescent="0.25">
      <c r="A8" s="310"/>
      <c r="B8" s="96" t="s">
        <v>160</v>
      </c>
      <c r="C8" s="97" t="s">
        <v>9</v>
      </c>
      <c r="D8" s="98">
        <v>1</v>
      </c>
      <c r="E8" s="99">
        <f>'MAO DE OBRA'!N13</f>
        <v>5205.2961713066679</v>
      </c>
      <c r="F8" s="99">
        <f t="shared" ref="F8:F10" si="0">E8*D8</f>
        <v>5205.2961713066679</v>
      </c>
      <c r="G8" s="99">
        <f t="shared" ref="G8:G10" si="1">F8*12</f>
        <v>62463.554055680012</v>
      </c>
    </row>
    <row r="9" spans="1:8" x14ac:dyDescent="0.25">
      <c r="A9" s="310"/>
      <c r="B9" s="96" t="s">
        <v>161</v>
      </c>
      <c r="C9" s="97" t="s">
        <v>9</v>
      </c>
      <c r="D9" s="98">
        <v>2</v>
      </c>
      <c r="E9" s="99">
        <f>'MAO DE OBRA'!N10</f>
        <v>3782.7021333533335</v>
      </c>
      <c r="F9" s="99">
        <f t="shared" si="0"/>
        <v>7565.4042667066669</v>
      </c>
      <c r="G9" s="99">
        <f t="shared" si="1"/>
        <v>90784.85120048</v>
      </c>
    </row>
    <row r="10" spans="1:8" x14ac:dyDescent="0.25">
      <c r="A10" s="310"/>
      <c r="B10" s="110" t="s">
        <v>171</v>
      </c>
      <c r="C10" s="97" t="s">
        <v>9</v>
      </c>
      <c r="D10" s="111">
        <v>1</v>
      </c>
      <c r="E10" s="108">
        <f>'MAO DE OBRA'!N15</f>
        <v>4211.6012960466678</v>
      </c>
      <c r="F10" s="99">
        <f t="shared" si="0"/>
        <v>4211.6012960466678</v>
      </c>
      <c r="G10" s="99">
        <f t="shared" si="1"/>
        <v>50539.21555256001</v>
      </c>
    </row>
    <row r="11" spans="1:8" x14ac:dyDescent="0.25">
      <c r="A11" s="311"/>
      <c r="B11" s="315" t="s">
        <v>162</v>
      </c>
      <c r="C11" s="316"/>
      <c r="D11" s="316"/>
      <c r="E11" s="317"/>
      <c r="F11" s="100">
        <f>SUM(F7:F10)</f>
        <v>62374.727334300005</v>
      </c>
      <c r="G11" s="100">
        <f>SUM(G7:G10)</f>
        <v>748496.72801160009</v>
      </c>
    </row>
    <row r="12" spans="1:8" x14ac:dyDescent="0.25">
      <c r="A12" s="318"/>
      <c r="B12" s="319"/>
      <c r="C12" s="319"/>
      <c r="D12" s="319"/>
      <c r="E12" s="319"/>
      <c r="F12" s="319"/>
      <c r="G12" s="320"/>
    </row>
    <row r="13" spans="1:8" x14ac:dyDescent="0.25">
      <c r="A13" s="309" t="s">
        <v>163</v>
      </c>
      <c r="B13" s="321" t="s">
        <v>164</v>
      </c>
      <c r="C13" s="322"/>
      <c r="D13" s="322"/>
      <c r="E13" s="322"/>
      <c r="F13" s="322"/>
      <c r="G13" s="323"/>
      <c r="H13" s="102"/>
    </row>
    <row r="14" spans="1:8" ht="22.5" x14ac:dyDescent="0.25">
      <c r="A14" s="310"/>
      <c r="B14" s="93" t="s">
        <v>8</v>
      </c>
      <c r="C14" s="93" t="s">
        <v>9</v>
      </c>
      <c r="D14" s="94" t="s">
        <v>220</v>
      </c>
      <c r="E14" s="95" t="s">
        <v>219</v>
      </c>
      <c r="F14" s="95" t="s">
        <v>221</v>
      </c>
      <c r="G14" s="95" t="s">
        <v>222</v>
      </c>
      <c r="H14" s="102"/>
    </row>
    <row r="15" spans="1:8" ht="22.5" x14ac:dyDescent="0.25">
      <c r="A15" s="310"/>
      <c r="B15" s="103" t="s">
        <v>229</v>
      </c>
      <c r="C15" s="97" t="s">
        <v>9</v>
      </c>
      <c r="D15" s="98">
        <v>12</v>
      </c>
      <c r="E15" s="104">
        <f>'CAMINHÃO TOCO'!E49</f>
        <v>15866.75</v>
      </c>
      <c r="F15" s="104">
        <f>E15*D15</f>
        <v>190401</v>
      </c>
      <c r="G15" s="104">
        <f>F15/12</f>
        <v>15866.75</v>
      </c>
      <c r="H15" s="102"/>
    </row>
    <row r="16" spans="1:8" ht="123.75" x14ac:dyDescent="0.25">
      <c r="A16" s="310"/>
      <c r="B16" s="105" t="s">
        <v>230</v>
      </c>
      <c r="C16" s="97" t="s">
        <v>9</v>
      </c>
      <c r="D16" s="98">
        <v>12</v>
      </c>
      <c r="E16" s="99">
        <v>3200</v>
      </c>
      <c r="F16" s="104">
        <f t="shared" ref="F16:F23" si="2">E16*D16</f>
        <v>38400</v>
      </c>
      <c r="G16" s="104">
        <f t="shared" ref="G16:G23" si="3">F16/12</f>
        <v>3200</v>
      </c>
      <c r="H16" s="107"/>
    </row>
    <row r="17" spans="1:8" x14ac:dyDescent="0.25">
      <c r="A17" s="310"/>
      <c r="B17" s="105" t="s">
        <v>232</v>
      </c>
      <c r="C17" s="97" t="s">
        <v>233</v>
      </c>
      <c r="D17" s="98">
        <f>180*12*12</f>
        <v>25920</v>
      </c>
      <c r="E17" s="99">
        <v>5.6</v>
      </c>
      <c r="F17" s="104">
        <f t="shared" ref="F17" si="4">E17*D17</f>
        <v>145152</v>
      </c>
      <c r="G17" s="104">
        <f t="shared" si="3"/>
        <v>12096</v>
      </c>
      <c r="H17" s="107"/>
    </row>
    <row r="18" spans="1:8" x14ac:dyDescent="0.25">
      <c r="A18" s="310"/>
      <c r="B18" s="105" t="s">
        <v>231</v>
      </c>
      <c r="C18" s="97" t="s">
        <v>9</v>
      </c>
      <c r="D18" s="98">
        <v>10</v>
      </c>
      <c r="E18" s="99">
        <v>500</v>
      </c>
      <c r="F18" s="104">
        <f t="shared" si="2"/>
        <v>5000</v>
      </c>
      <c r="G18" s="104">
        <f t="shared" si="3"/>
        <v>416.66666666666669</v>
      </c>
      <c r="H18" s="107"/>
    </row>
    <row r="19" spans="1:8" x14ac:dyDescent="0.25">
      <c r="A19" s="310"/>
      <c r="B19" s="103" t="s">
        <v>223</v>
      </c>
      <c r="C19" s="97" t="s">
        <v>9</v>
      </c>
      <c r="D19" s="98">
        <v>10</v>
      </c>
      <c r="E19" s="99">
        <v>21</v>
      </c>
      <c r="F19" s="104">
        <f t="shared" si="2"/>
        <v>210</v>
      </c>
      <c r="G19" s="104">
        <f t="shared" si="3"/>
        <v>17.5</v>
      </c>
      <c r="H19" s="107"/>
    </row>
    <row r="20" spans="1:8" x14ac:dyDescent="0.25">
      <c r="A20" s="310"/>
      <c r="B20" s="103" t="s">
        <v>225</v>
      </c>
      <c r="C20" s="97" t="s">
        <v>9</v>
      </c>
      <c r="D20" s="98">
        <v>5</v>
      </c>
      <c r="E20" s="99">
        <v>280</v>
      </c>
      <c r="F20" s="104">
        <f t="shared" si="2"/>
        <v>1400</v>
      </c>
      <c r="G20" s="104">
        <f t="shared" si="3"/>
        <v>116.66666666666667</v>
      </c>
      <c r="H20" s="107"/>
    </row>
    <row r="21" spans="1:8" x14ac:dyDescent="0.25">
      <c r="A21" s="310"/>
      <c r="B21" s="103" t="s">
        <v>166</v>
      </c>
      <c r="C21" s="97" t="s">
        <v>9</v>
      </c>
      <c r="D21" s="98">
        <v>10</v>
      </c>
      <c r="E21" s="99">
        <v>22</v>
      </c>
      <c r="F21" s="104">
        <f t="shared" si="2"/>
        <v>220</v>
      </c>
      <c r="G21" s="104">
        <f t="shared" si="3"/>
        <v>18.333333333333332</v>
      </c>
      <c r="H21" s="107"/>
    </row>
    <row r="22" spans="1:8" x14ac:dyDescent="0.25">
      <c r="A22" s="310"/>
      <c r="B22" s="103" t="s">
        <v>59</v>
      </c>
      <c r="C22" s="97" t="s">
        <v>9</v>
      </c>
      <c r="D22" s="98">
        <v>12</v>
      </c>
      <c r="E22" s="99">
        <v>28</v>
      </c>
      <c r="F22" s="104">
        <f t="shared" si="2"/>
        <v>336</v>
      </c>
      <c r="G22" s="104">
        <f t="shared" si="3"/>
        <v>28</v>
      </c>
      <c r="H22" s="107"/>
    </row>
    <row r="23" spans="1:8" x14ac:dyDescent="0.25">
      <c r="A23" s="310"/>
      <c r="B23" s="103" t="s">
        <v>169</v>
      </c>
      <c r="C23" s="97" t="s">
        <v>9</v>
      </c>
      <c r="D23" s="98">
        <v>5</v>
      </c>
      <c r="E23" s="99">
        <v>45</v>
      </c>
      <c r="F23" s="104">
        <f t="shared" si="2"/>
        <v>225</v>
      </c>
      <c r="G23" s="104">
        <f t="shared" si="3"/>
        <v>18.75</v>
      </c>
      <c r="H23" s="107"/>
    </row>
    <row r="24" spans="1:8" x14ac:dyDescent="0.25">
      <c r="A24" s="311"/>
      <c r="B24" s="324" t="s">
        <v>162</v>
      </c>
      <c r="C24" s="325"/>
      <c r="D24" s="325"/>
      <c r="E24" s="326"/>
      <c r="F24" s="100">
        <f>SUM(F15:F23)</f>
        <v>381344</v>
      </c>
      <c r="G24" s="100">
        <f>SUM(G15:G23)</f>
        <v>31778.666666666668</v>
      </c>
    </row>
    <row r="25" spans="1:8" x14ac:dyDescent="0.25">
      <c r="A25" s="318"/>
      <c r="B25" s="319"/>
      <c r="C25" s="319"/>
      <c r="D25" s="319"/>
      <c r="E25" s="319"/>
      <c r="F25" s="319"/>
      <c r="G25" s="320"/>
    </row>
    <row r="26" spans="1:8" x14ac:dyDescent="0.25">
      <c r="A26" s="295" t="s">
        <v>170</v>
      </c>
      <c r="B26" s="295"/>
      <c r="C26" s="295"/>
      <c r="D26" s="298">
        <f>G24+F11</f>
        <v>94153.394000966669</v>
      </c>
      <c r="E26" s="298"/>
      <c r="F26" s="298"/>
      <c r="G26" s="298"/>
    </row>
    <row r="27" spans="1:8" x14ac:dyDescent="0.25">
      <c r="A27" s="295" t="s">
        <v>227</v>
      </c>
      <c r="B27" s="295"/>
      <c r="C27" s="295"/>
      <c r="D27" s="297">
        <f>800*22*12</f>
        <v>211200</v>
      </c>
      <c r="E27" s="297"/>
      <c r="F27" s="297"/>
      <c r="G27" s="297"/>
    </row>
    <row r="28" spans="1:8" x14ac:dyDescent="0.25">
      <c r="A28" s="295" t="s">
        <v>49</v>
      </c>
      <c r="B28" s="295"/>
      <c r="C28" s="295"/>
      <c r="D28" s="296">
        <f>ROUND(D26/D27,2)</f>
        <v>0.45</v>
      </c>
      <c r="E28" s="296"/>
      <c r="F28" s="296"/>
      <c r="G28" s="296"/>
    </row>
    <row r="29" spans="1:8" x14ac:dyDescent="0.25">
      <c r="A29" s="109"/>
      <c r="B29" s="109"/>
      <c r="C29" s="109"/>
      <c r="D29" s="109"/>
      <c r="E29" s="109"/>
      <c r="F29" s="109"/>
      <c r="G29" s="109"/>
    </row>
    <row r="30" spans="1:8" ht="18.75" x14ac:dyDescent="0.3">
      <c r="A30" s="109"/>
      <c r="B30" s="294"/>
      <c r="C30" s="294"/>
      <c r="D30" s="294"/>
      <c r="E30" s="294"/>
      <c r="F30" s="294"/>
      <c r="G30" s="294"/>
      <c r="H30" s="294"/>
    </row>
  </sheetData>
  <mergeCells count="19">
    <mergeCell ref="A26:C26"/>
    <mergeCell ref="D26:G26"/>
    <mergeCell ref="A1:G1"/>
    <mergeCell ref="A2:G2"/>
    <mergeCell ref="A3:G3"/>
    <mergeCell ref="A4:G4"/>
    <mergeCell ref="A6:A11"/>
    <mergeCell ref="B6:G6"/>
    <mergeCell ref="B11:E11"/>
    <mergeCell ref="A12:G12"/>
    <mergeCell ref="A13:A24"/>
    <mergeCell ref="B13:G13"/>
    <mergeCell ref="B24:E24"/>
    <mergeCell ref="A25:G25"/>
    <mergeCell ref="A27:C27"/>
    <mergeCell ref="D27:G27"/>
    <mergeCell ref="A28:C28"/>
    <mergeCell ref="D28:G28"/>
    <mergeCell ref="B30:H30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E783A-9C33-4E63-88D2-BC269C29D568}">
  <dimension ref="A1:H24"/>
  <sheetViews>
    <sheetView topLeftCell="A10" workbookViewId="0">
      <selection activeCell="A21" sqref="A21:XFD21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6" width="10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08" t="s">
        <v>263</v>
      </c>
      <c r="B4" s="308"/>
      <c r="C4" s="308"/>
      <c r="D4" s="308"/>
      <c r="E4" s="308"/>
      <c r="F4" s="308"/>
      <c r="G4" s="308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234</v>
      </c>
      <c r="C7" s="97" t="s">
        <v>9</v>
      </c>
      <c r="D7" s="98">
        <v>5</v>
      </c>
      <c r="E7" s="99">
        <f>'MAO DE OBRA'!N8</f>
        <v>3782.7021333533335</v>
      </c>
      <c r="F7" s="99">
        <f>E7*D7</f>
        <v>18913.510666766666</v>
      </c>
      <c r="G7" s="99">
        <f>F7*12</f>
        <v>226962.12800119998</v>
      </c>
    </row>
    <row r="8" spans="1:8" x14ac:dyDescent="0.25">
      <c r="A8" s="311"/>
      <c r="B8" s="315" t="s">
        <v>162</v>
      </c>
      <c r="C8" s="316"/>
      <c r="D8" s="316"/>
      <c r="E8" s="317"/>
      <c r="F8" s="100">
        <f>SUM(F7:F7)</f>
        <v>18913.510666766666</v>
      </c>
      <c r="G8" s="100">
        <f>SUM(G7:G7)</f>
        <v>226962.12800119998</v>
      </c>
    </row>
    <row r="9" spans="1:8" x14ac:dyDescent="0.25">
      <c r="A9" s="318"/>
      <c r="B9" s="319"/>
      <c r="C9" s="319"/>
      <c r="D9" s="319"/>
      <c r="E9" s="319"/>
      <c r="F9" s="319"/>
      <c r="G9" s="320"/>
    </row>
    <row r="10" spans="1:8" x14ac:dyDescent="0.25">
      <c r="A10" s="309" t="s">
        <v>163</v>
      </c>
      <c r="B10" s="321" t="s">
        <v>164</v>
      </c>
      <c r="C10" s="322"/>
      <c r="D10" s="322"/>
      <c r="E10" s="322"/>
      <c r="F10" s="322"/>
      <c r="G10" s="323"/>
      <c r="H10" s="102"/>
    </row>
    <row r="11" spans="1:8" ht="22.5" x14ac:dyDescent="0.25">
      <c r="A11" s="310"/>
      <c r="B11" s="93" t="s">
        <v>8</v>
      </c>
      <c r="C11" s="93" t="s">
        <v>9</v>
      </c>
      <c r="D11" s="94" t="s">
        <v>220</v>
      </c>
      <c r="E11" s="95" t="s">
        <v>219</v>
      </c>
      <c r="F11" s="95" t="s">
        <v>221</v>
      </c>
      <c r="G11" s="95" t="s">
        <v>222</v>
      </c>
      <c r="H11" s="102"/>
    </row>
    <row r="12" spans="1:8" x14ac:dyDescent="0.25">
      <c r="A12" s="310"/>
      <c r="B12" s="169" t="s">
        <v>167</v>
      </c>
      <c r="C12" s="97" t="s">
        <v>9</v>
      </c>
      <c r="D12" s="98">
        <v>20</v>
      </c>
      <c r="E12" s="99">
        <v>15</v>
      </c>
      <c r="F12" s="106">
        <f t="shared" ref="F12:F13" si="0">E12*D12</f>
        <v>300</v>
      </c>
      <c r="G12" s="99">
        <f t="shared" ref="G12:G13" si="1">F12*12</f>
        <v>3600</v>
      </c>
      <c r="H12" s="107"/>
    </row>
    <row r="13" spans="1:8" ht="22.5" x14ac:dyDescent="0.25">
      <c r="A13" s="310"/>
      <c r="B13" s="169" t="s">
        <v>168</v>
      </c>
      <c r="C13" s="97" t="s">
        <v>9</v>
      </c>
      <c r="D13" s="98">
        <v>10</v>
      </c>
      <c r="E13" s="99">
        <v>18</v>
      </c>
      <c r="F13" s="106">
        <f t="shared" si="0"/>
        <v>180</v>
      </c>
      <c r="G13" s="99">
        <f t="shared" si="1"/>
        <v>2160</v>
      </c>
      <c r="H13" s="107"/>
    </row>
    <row r="14" spans="1:8" x14ac:dyDescent="0.25">
      <c r="A14" s="310"/>
      <c r="B14" s="169" t="s">
        <v>225</v>
      </c>
      <c r="C14" s="97" t="s">
        <v>9</v>
      </c>
      <c r="D14" s="98">
        <v>2</v>
      </c>
      <c r="E14" s="99">
        <v>280</v>
      </c>
      <c r="F14" s="104">
        <f t="shared" ref="F14:F17" si="2">E14*D14</f>
        <v>560</v>
      </c>
      <c r="G14" s="104">
        <f t="shared" ref="G14:G17" si="3">F14/12</f>
        <v>46.666666666666664</v>
      </c>
      <c r="H14" s="107"/>
    </row>
    <row r="15" spans="1:8" x14ac:dyDescent="0.25">
      <c r="A15" s="310"/>
      <c r="B15" s="169" t="s">
        <v>166</v>
      </c>
      <c r="C15" s="97" t="s">
        <v>9</v>
      </c>
      <c r="D15" s="98">
        <v>12</v>
      </c>
      <c r="E15" s="99">
        <v>22</v>
      </c>
      <c r="F15" s="104">
        <f t="shared" si="2"/>
        <v>264</v>
      </c>
      <c r="G15" s="104">
        <f t="shared" si="3"/>
        <v>22</v>
      </c>
      <c r="H15" s="107"/>
    </row>
    <row r="16" spans="1:8" x14ac:dyDescent="0.25">
      <c r="A16" s="310"/>
      <c r="B16" s="169" t="s">
        <v>235</v>
      </c>
      <c r="C16" s="97" t="s">
        <v>61</v>
      </c>
      <c r="D16" s="98">
        <v>1000</v>
      </c>
      <c r="E16" s="99">
        <v>1.5</v>
      </c>
      <c r="F16" s="104">
        <f t="shared" si="2"/>
        <v>1500</v>
      </c>
      <c r="G16" s="104">
        <f t="shared" si="3"/>
        <v>125</v>
      </c>
      <c r="H16" s="107"/>
    </row>
    <row r="17" spans="1:8" x14ac:dyDescent="0.25">
      <c r="A17" s="310"/>
      <c r="B17" s="169" t="s">
        <v>169</v>
      </c>
      <c r="C17" s="97" t="s">
        <v>9</v>
      </c>
      <c r="D17" s="98">
        <v>5</v>
      </c>
      <c r="E17" s="99">
        <v>45</v>
      </c>
      <c r="F17" s="104">
        <f t="shared" si="2"/>
        <v>225</v>
      </c>
      <c r="G17" s="104">
        <f t="shared" si="3"/>
        <v>18.75</v>
      </c>
      <c r="H17" s="107"/>
    </row>
    <row r="18" spans="1:8" x14ac:dyDescent="0.25">
      <c r="A18" s="311"/>
      <c r="B18" s="324" t="s">
        <v>162</v>
      </c>
      <c r="C18" s="325"/>
      <c r="D18" s="325"/>
      <c r="E18" s="326"/>
      <c r="F18" s="100">
        <f>SUM(F12:F17)</f>
        <v>3029</v>
      </c>
      <c r="G18" s="100">
        <f>SUM(G12:G17)</f>
        <v>5972.416666666667</v>
      </c>
    </row>
    <row r="19" spans="1:8" x14ac:dyDescent="0.25">
      <c r="A19" s="318"/>
      <c r="B19" s="319"/>
      <c r="C19" s="319"/>
      <c r="D19" s="319"/>
      <c r="E19" s="319"/>
      <c r="F19" s="319"/>
      <c r="G19" s="320"/>
    </row>
    <row r="20" spans="1:8" ht="14.45" customHeight="1" x14ac:dyDescent="0.25">
      <c r="A20" s="295" t="s">
        <v>170</v>
      </c>
      <c r="B20" s="295"/>
      <c r="C20" s="295"/>
      <c r="D20" s="298">
        <f>G18+F8</f>
        <v>24885.927333433334</v>
      </c>
      <c r="E20" s="298"/>
      <c r="F20" s="298"/>
      <c r="G20" s="298"/>
    </row>
    <row r="21" spans="1:8" x14ac:dyDescent="0.25">
      <c r="A21" s="295" t="s">
        <v>227</v>
      </c>
      <c r="B21" s="295"/>
      <c r="C21" s="295"/>
      <c r="D21" s="297">
        <f>100*22*5</f>
        <v>11000</v>
      </c>
      <c r="E21" s="297"/>
      <c r="F21" s="297"/>
      <c r="G21" s="297"/>
    </row>
    <row r="22" spans="1:8" ht="14.45" customHeight="1" x14ac:dyDescent="0.25">
      <c r="A22" s="295" t="s">
        <v>49</v>
      </c>
      <c r="B22" s="295"/>
      <c r="C22" s="295"/>
      <c r="D22" s="296">
        <f>ROUND(D20/D21,2)</f>
        <v>2.2599999999999998</v>
      </c>
      <c r="E22" s="296"/>
      <c r="F22" s="296"/>
      <c r="G22" s="296"/>
    </row>
    <row r="23" spans="1:8" x14ac:dyDescent="0.25">
      <c r="A23" s="109"/>
      <c r="B23" s="109"/>
      <c r="C23" s="109"/>
      <c r="D23" s="109"/>
      <c r="E23" s="109"/>
      <c r="F23" s="109"/>
      <c r="G23" s="109"/>
    </row>
    <row r="24" spans="1:8" ht="18.75" x14ac:dyDescent="0.3">
      <c r="A24" s="109"/>
      <c r="B24" s="294"/>
      <c r="C24" s="294"/>
      <c r="D24" s="294"/>
      <c r="E24" s="294"/>
      <c r="F24" s="294"/>
      <c r="G24" s="294"/>
      <c r="H24" s="294"/>
    </row>
  </sheetData>
  <mergeCells count="19">
    <mergeCell ref="A20:C20"/>
    <mergeCell ref="D20:G20"/>
    <mergeCell ref="A1:G1"/>
    <mergeCell ref="A2:G2"/>
    <mergeCell ref="A3:G3"/>
    <mergeCell ref="A4:G4"/>
    <mergeCell ref="A6:A8"/>
    <mergeCell ref="B6:G6"/>
    <mergeCell ref="B8:E8"/>
    <mergeCell ref="A9:G9"/>
    <mergeCell ref="A10:A18"/>
    <mergeCell ref="B10:G10"/>
    <mergeCell ref="B18:E18"/>
    <mergeCell ref="A19:G19"/>
    <mergeCell ref="B24:H24"/>
    <mergeCell ref="A21:C21"/>
    <mergeCell ref="D21:G21"/>
    <mergeCell ref="A22:C22"/>
    <mergeCell ref="D22:G22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832CD-90A6-40DE-B152-49DA5294CA2D}">
  <dimension ref="A1:H27"/>
  <sheetViews>
    <sheetView topLeftCell="A13" workbookViewId="0">
      <selection activeCell="D24" sqref="D24:G24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5" width="10.42578125" bestFit="1" customWidth="1"/>
    <col min="6" max="6" width="14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08" t="s">
        <v>264</v>
      </c>
      <c r="B4" s="308"/>
      <c r="C4" s="308"/>
      <c r="D4" s="308"/>
      <c r="E4" s="308"/>
      <c r="F4" s="308"/>
      <c r="G4" s="308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234</v>
      </c>
      <c r="C7" s="97" t="s">
        <v>9</v>
      </c>
      <c r="D7" s="98">
        <v>100</v>
      </c>
      <c r="E7" s="99">
        <f>'MAO DE OBRA'!N8</f>
        <v>3782.7021333533335</v>
      </c>
      <c r="F7" s="99">
        <f>E7*D7</f>
        <v>378270.21333533333</v>
      </c>
      <c r="G7" s="99">
        <f>F7*12</f>
        <v>4539242.5600239998</v>
      </c>
    </row>
    <row r="8" spans="1:8" x14ac:dyDescent="0.25">
      <c r="A8" s="310"/>
      <c r="B8" s="110" t="s">
        <v>171</v>
      </c>
      <c r="C8" s="97" t="s">
        <v>9</v>
      </c>
      <c r="D8" s="111">
        <v>1</v>
      </c>
      <c r="E8" s="108">
        <f>'MAO DE OBRA'!N13</f>
        <v>5205.2961713066679</v>
      </c>
      <c r="F8" s="99">
        <f t="shared" ref="F8:F10" si="0">E8*D8</f>
        <v>5205.2961713066679</v>
      </c>
      <c r="G8" s="99">
        <f t="shared" ref="G8:G10" si="1">F8*12</f>
        <v>62463.554055680012</v>
      </c>
    </row>
    <row r="9" spans="1:8" x14ac:dyDescent="0.25">
      <c r="A9" s="310"/>
      <c r="B9" s="96" t="s">
        <v>160</v>
      </c>
      <c r="C9" s="97" t="s">
        <v>9</v>
      </c>
      <c r="D9" s="98">
        <v>1</v>
      </c>
      <c r="E9" s="99">
        <f>'MAO DE OBRA'!N14</f>
        <v>3212.2641232466667</v>
      </c>
      <c r="F9" s="99">
        <f t="shared" si="0"/>
        <v>3212.2641232466667</v>
      </c>
      <c r="G9" s="99">
        <f t="shared" si="1"/>
        <v>38547.169478960001</v>
      </c>
    </row>
    <row r="10" spans="1:8" x14ac:dyDescent="0.25">
      <c r="A10" s="310"/>
      <c r="B10" s="96" t="s">
        <v>161</v>
      </c>
      <c r="C10" s="97" t="s">
        <v>9</v>
      </c>
      <c r="D10" s="98">
        <v>2</v>
      </c>
      <c r="E10" s="99">
        <f>'MAO DE OBRA'!N11</f>
        <v>5205.2961713066679</v>
      </c>
      <c r="F10" s="99">
        <f t="shared" si="0"/>
        <v>10410.592342613336</v>
      </c>
      <c r="G10" s="99">
        <f t="shared" si="1"/>
        <v>124927.10811136002</v>
      </c>
    </row>
    <row r="11" spans="1:8" x14ac:dyDescent="0.25">
      <c r="A11" s="311"/>
      <c r="B11" s="315" t="s">
        <v>162</v>
      </c>
      <c r="C11" s="316"/>
      <c r="D11" s="316"/>
      <c r="E11" s="317"/>
      <c r="F11" s="100">
        <f>SUM(F7:F7)</f>
        <v>378270.21333533333</v>
      </c>
      <c r="G11" s="100">
        <f>SUM(G7:G7)</f>
        <v>4539242.5600239998</v>
      </c>
    </row>
    <row r="12" spans="1:8" x14ac:dyDescent="0.25">
      <c r="A12" s="318"/>
      <c r="B12" s="319"/>
      <c r="C12" s="319"/>
      <c r="D12" s="319"/>
      <c r="E12" s="319"/>
      <c r="F12" s="319"/>
      <c r="G12" s="320"/>
    </row>
    <row r="13" spans="1:8" x14ac:dyDescent="0.25">
      <c r="A13" s="309" t="s">
        <v>163</v>
      </c>
      <c r="B13" s="321" t="s">
        <v>164</v>
      </c>
      <c r="C13" s="322"/>
      <c r="D13" s="322"/>
      <c r="E13" s="322"/>
      <c r="F13" s="322"/>
      <c r="G13" s="323"/>
      <c r="H13" s="102"/>
    </row>
    <row r="14" spans="1:8" ht="22.5" x14ac:dyDescent="0.25">
      <c r="A14" s="310"/>
      <c r="B14" s="93" t="s">
        <v>8</v>
      </c>
      <c r="C14" s="93" t="s">
        <v>9</v>
      </c>
      <c r="D14" s="94" t="s">
        <v>220</v>
      </c>
      <c r="E14" s="95" t="s">
        <v>219</v>
      </c>
      <c r="F14" s="95" t="s">
        <v>221</v>
      </c>
      <c r="G14" s="95" t="s">
        <v>222</v>
      </c>
      <c r="H14" s="102"/>
    </row>
    <row r="15" spans="1:8" ht="22.5" x14ac:dyDescent="0.25">
      <c r="A15" s="310"/>
      <c r="B15" s="169" t="s">
        <v>229</v>
      </c>
      <c r="C15" s="97" t="s">
        <v>9</v>
      </c>
      <c r="D15" s="98">
        <v>12</v>
      </c>
      <c r="E15" s="104">
        <f>'CAMINHÃO TOCO'!E49</f>
        <v>15866.75</v>
      </c>
      <c r="F15" s="104">
        <f>E15*D15</f>
        <v>190401</v>
      </c>
      <c r="G15" s="104">
        <f>F15/12</f>
        <v>15866.75</v>
      </c>
      <c r="H15" s="102"/>
    </row>
    <row r="16" spans="1:8" x14ac:dyDescent="0.25">
      <c r="A16" s="310"/>
      <c r="B16" s="169" t="s">
        <v>237</v>
      </c>
      <c r="C16" s="97" t="s">
        <v>9</v>
      </c>
      <c r="D16" s="98">
        <v>150000</v>
      </c>
      <c r="E16" s="99">
        <v>0.3</v>
      </c>
      <c r="F16" s="104">
        <f>E16*D16</f>
        <v>45000</v>
      </c>
      <c r="G16" s="104">
        <f>F16/12</f>
        <v>3750</v>
      </c>
      <c r="H16" s="102"/>
    </row>
    <row r="17" spans="1:8" x14ac:dyDescent="0.25">
      <c r="A17" s="310"/>
      <c r="B17" s="169" t="s">
        <v>240</v>
      </c>
      <c r="C17" s="97" t="s">
        <v>9</v>
      </c>
      <c r="D17" s="98">
        <v>20</v>
      </c>
      <c r="E17" s="99">
        <v>1.3</v>
      </c>
      <c r="F17" s="104">
        <f t="shared" ref="F17:F18" si="2">E17*D17</f>
        <v>26</v>
      </c>
      <c r="G17" s="104">
        <f t="shared" ref="G17:G18" si="3">F17/12</f>
        <v>2.1666666666666665</v>
      </c>
      <c r="H17" s="102"/>
    </row>
    <row r="18" spans="1:8" x14ac:dyDescent="0.25">
      <c r="A18" s="310"/>
      <c r="B18" s="169" t="s">
        <v>166</v>
      </c>
      <c r="C18" s="97" t="s">
        <v>9</v>
      </c>
      <c r="D18" s="98">
        <v>1200</v>
      </c>
      <c r="E18" s="99">
        <v>2.2999999999999998</v>
      </c>
      <c r="F18" s="104">
        <f t="shared" si="2"/>
        <v>2760</v>
      </c>
      <c r="G18" s="104">
        <f t="shared" si="3"/>
        <v>230</v>
      </c>
      <c r="H18" s="102"/>
    </row>
    <row r="19" spans="1:8" x14ac:dyDescent="0.25">
      <c r="A19" s="310"/>
      <c r="B19" s="169" t="s">
        <v>236</v>
      </c>
      <c r="C19" s="97" t="s">
        <v>9</v>
      </c>
      <c r="D19" s="98">
        <v>50</v>
      </c>
      <c r="E19" s="99">
        <v>500</v>
      </c>
      <c r="F19" s="104">
        <f t="shared" ref="F19:F20" si="4">E19*D19</f>
        <v>25000</v>
      </c>
      <c r="G19" s="104">
        <f t="shared" ref="G19:G20" si="5">F19/12</f>
        <v>2083.3333333333335</v>
      </c>
      <c r="H19" s="107"/>
    </row>
    <row r="20" spans="1:8" x14ac:dyDescent="0.25">
      <c r="A20" s="310"/>
      <c r="B20" s="169" t="s">
        <v>169</v>
      </c>
      <c r="C20" s="97" t="s">
        <v>9</v>
      </c>
      <c r="D20" s="98">
        <v>5</v>
      </c>
      <c r="E20" s="99">
        <v>45</v>
      </c>
      <c r="F20" s="104">
        <f t="shared" si="4"/>
        <v>225</v>
      </c>
      <c r="G20" s="104">
        <f t="shared" si="5"/>
        <v>18.75</v>
      </c>
      <c r="H20" s="107"/>
    </row>
    <row r="21" spans="1:8" x14ac:dyDescent="0.25">
      <c r="A21" s="311"/>
      <c r="B21" s="324" t="s">
        <v>162</v>
      </c>
      <c r="C21" s="325"/>
      <c r="D21" s="325"/>
      <c r="E21" s="326"/>
      <c r="F21" s="100">
        <f>SUM(F19:F20)</f>
        <v>25225</v>
      </c>
      <c r="G21" s="100">
        <f>SUM(G19:G20)</f>
        <v>2102.0833333333335</v>
      </c>
    </row>
    <row r="22" spans="1:8" x14ac:dyDescent="0.25">
      <c r="A22" s="318"/>
      <c r="B22" s="319"/>
      <c r="C22" s="319"/>
      <c r="D22" s="319"/>
      <c r="E22" s="319"/>
      <c r="F22" s="319"/>
      <c r="G22" s="320"/>
    </row>
    <row r="23" spans="1:8" ht="14.45" customHeight="1" x14ac:dyDescent="0.25">
      <c r="A23" s="295" t="s">
        <v>170</v>
      </c>
      <c r="B23" s="295"/>
      <c r="C23" s="295"/>
      <c r="D23" s="298">
        <f>G21+F11</f>
        <v>380372.29666866665</v>
      </c>
      <c r="E23" s="298"/>
      <c r="F23" s="298"/>
      <c r="G23" s="298"/>
    </row>
    <row r="24" spans="1:8" x14ac:dyDescent="0.25">
      <c r="A24" s="295" t="s">
        <v>227</v>
      </c>
      <c r="B24" s="295"/>
      <c r="C24" s="295"/>
      <c r="D24" s="297">
        <f>1800*22*100</f>
        <v>3960000</v>
      </c>
      <c r="E24" s="297"/>
      <c r="F24" s="297"/>
      <c r="G24" s="297"/>
    </row>
    <row r="25" spans="1:8" ht="14.45" customHeight="1" x14ac:dyDescent="0.25">
      <c r="A25" s="295" t="s">
        <v>49</v>
      </c>
      <c r="B25" s="295"/>
      <c r="C25" s="295"/>
      <c r="D25" s="296">
        <f>ROUND(D23/D24,2)</f>
        <v>0.1</v>
      </c>
      <c r="E25" s="296"/>
      <c r="F25" s="296"/>
      <c r="G25" s="296"/>
    </row>
    <row r="26" spans="1:8" x14ac:dyDescent="0.25">
      <c r="A26" s="109"/>
      <c r="B26" s="109"/>
      <c r="C26" s="109"/>
      <c r="D26" s="109"/>
      <c r="E26" s="109"/>
      <c r="F26" s="109"/>
      <c r="G26" s="109"/>
    </row>
    <row r="27" spans="1:8" ht="18.75" x14ac:dyDescent="0.3">
      <c r="A27" s="109"/>
      <c r="B27" s="294"/>
      <c r="C27" s="294"/>
      <c r="D27" s="294"/>
      <c r="E27" s="294"/>
      <c r="F27" s="294"/>
      <c r="G27" s="294"/>
      <c r="H27" s="294"/>
    </row>
  </sheetData>
  <mergeCells count="19">
    <mergeCell ref="A23:C23"/>
    <mergeCell ref="D23:G23"/>
    <mergeCell ref="A1:G1"/>
    <mergeCell ref="A2:G2"/>
    <mergeCell ref="A3:G3"/>
    <mergeCell ref="A4:G4"/>
    <mergeCell ref="A6:A11"/>
    <mergeCell ref="B6:G6"/>
    <mergeCell ref="B11:E11"/>
    <mergeCell ref="A12:G12"/>
    <mergeCell ref="A13:A21"/>
    <mergeCell ref="B13:G13"/>
    <mergeCell ref="B21:E21"/>
    <mergeCell ref="A22:G22"/>
    <mergeCell ref="B27:H27"/>
    <mergeCell ref="A24:C24"/>
    <mergeCell ref="D24:G24"/>
    <mergeCell ref="A25:C25"/>
    <mergeCell ref="D25:G2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93786-11DC-41AE-AE65-7E336E19A07D}">
  <dimension ref="A1:H20"/>
  <sheetViews>
    <sheetView topLeftCell="A2" workbookViewId="0">
      <selection activeCell="J19" sqref="J19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5" width="10.42578125" bestFit="1" customWidth="1"/>
    <col min="6" max="6" width="15.28515625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08" t="s">
        <v>265</v>
      </c>
      <c r="B4" s="308"/>
      <c r="C4" s="308"/>
      <c r="D4" s="308"/>
      <c r="E4" s="308"/>
      <c r="F4" s="308"/>
      <c r="G4" s="308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160</v>
      </c>
      <c r="C7" s="97" t="s">
        <v>9</v>
      </c>
      <c r="D7" s="98">
        <v>1</v>
      </c>
      <c r="E7" s="99">
        <f>'MAO DE OBRA'!N14</f>
        <v>3212.2641232466667</v>
      </c>
      <c r="F7" s="99">
        <f t="shared" ref="F7:F8" si="0">E7*D7</f>
        <v>3212.2641232466667</v>
      </c>
      <c r="G7" s="99">
        <f t="shared" ref="G7:G8" si="1">F7*12</f>
        <v>38547.169478960001</v>
      </c>
    </row>
    <row r="8" spans="1:8" x14ac:dyDescent="0.25">
      <c r="A8" s="310"/>
      <c r="B8" s="96" t="s">
        <v>161</v>
      </c>
      <c r="C8" s="97" t="s">
        <v>9</v>
      </c>
      <c r="D8" s="98">
        <v>2</v>
      </c>
      <c r="E8" s="99">
        <f>'MAO DE OBRA'!N11</f>
        <v>5205.2961713066679</v>
      </c>
      <c r="F8" s="99">
        <f t="shared" si="0"/>
        <v>10410.592342613336</v>
      </c>
      <c r="G8" s="99">
        <f t="shared" si="1"/>
        <v>124927.10811136002</v>
      </c>
    </row>
    <row r="9" spans="1:8" x14ac:dyDescent="0.25">
      <c r="A9" s="311"/>
      <c r="B9" s="315" t="s">
        <v>162</v>
      </c>
      <c r="C9" s="316"/>
      <c r="D9" s="316"/>
      <c r="E9" s="317"/>
      <c r="F9" s="100">
        <f>SUM(F7:F8)</f>
        <v>13622.856465860003</v>
      </c>
      <c r="G9" s="100">
        <f>SUM(G7:G8)</f>
        <v>163474.27759032004</v>
      </c>
    </row>
    <row r="10" spans="1:8" x14ac:dyDescent="0.25">
      <c r="A10" s="318"/>
      <c r="B10" s="319"/>
      <c r="C10" s="319"/>
      <c r="D10" s="319"/>
      <c r="E10" s="319"/>
      <c r="F10" s="319"/>
      <c r="G10" s="320"/>
    </row>
    <row r="11" spans="1:8" x14ac:dyDescent="0.25">
      <c r="A11" s="309" t="s">
        <v>163</v>
      </c>
      <c r="B11" s="321" t="s">
        <v>164</v>
      </c>
      <c r="C11" s="322"/>
      <c r="D11" s="322"/>
      <c r="E11" s="322"/>
      <c r="F11" s="322"/>
      <c r="G11" s="323"/>
      <c r="H11" s="102"/>
    </row>
    <row r="12" spans="1:8" ht="22.5" x14ac:dyDescent="0.25">
      <c r="A12" s="310"/>
      <c r="B12" s="93" t="s">
        <v>8</v>
      </c>
      <c r="C12" s="93" t="s">
        <v>9</v>
      </c>
      <c r="D12" s="94" t="s">
        <v>220</v>
      </c>
      <c r="E12" s="95" t="s">
        <v>219</v>
      </c>
      <c r="F12" s="95" t="s">
        <v>221</v>
      </c>
      <c r="G12" s="95" t="s">
        <v>222</v>
      </c>
      <c r="H12" s="102"/>
    </row>
    <row r="13" spans="1:8" x14ac:dyDescent="0.25">
      <c r="A13" s="310"/>
      <c r="B13" s="169" t="s">
        <v>239</v>
      </c>
      <c r="C13" s="97" t="s">
        <v>9</v>
      </c>
      <c r="D13" s="98">
        <v>12</v>
      </c>
      <c r="E13" s="99">
        <f>'CAMINHÃO PIPA'!E49</f>
        <v>21486.5</v>
      </c>
      <c r="F13" s="104">
        <f>E13*D13</f>
        <v>257838</v>
      </c>
      <c r="G13" s="104">
        <f>F13/12</f>
        <v>21486.5</v>
      </c>
      <c r="H13" s="102"/>
    </row>
    <row r="14" spans="1:8" x14ac:dyDescent="0.25">
      <c r="A14" s="311"/>
      <c r="B14" s="324" t="s">
        <v>162</v>
      </c>
      <c r="C14" s="325"/>
      <c r="D14" s="325"/>
      <c r="E14" s="326"/>
      <c r="F14" s="100">
        <f>SUM(F13:F13)</f>
        <v>257838</v>
      </c>
      <c r="G14" s="100">
        <f>SUM(G13:G13)</f>
        <v>21486.5</v>
      </c>
    </row>
    <row r="15" spans="1:8" x14ac:dyDescent="0.25">
      <c r="A15" s="318"/>
      <c r="B15" s="319"/>
      <c r="C15" s="319"/>
      <c r="D15" s="319"/>
      <c r="E15" s="319"/>
      <c r="F15" s="319"/>
      <c r="G15" s="320"/>
    </row>
    <row r="16" spans="1:8" ht="14.45" customHeight="1" x14ac:dyDescent="0.25">
      <c r="A16" s="295" t="s">
        <v>170</v>
      </c>
      <c r="B16" s="295"/>
      <c r="C16" s="295"/>
      <c r="D16" s="298">
        <f>G14+F9</f>
        <v>35109.356465860001</v>
      </c>
      <c r="E16" s="298"/>
      <c r="F16" s="298"/>
      <c r="G16" s="298"/>
    </row>
    <row r="17" spans="1:8" x14ac:dyDescent="0.25">
      <c r="A17" s="295" t="s">
        <v>238</v>
      </c>
      <c r="B17" s="295"/>
      <c r="C17" s="295"/>
      <c r="D17" s="297">
        <f>1.5*22</f>
        <v>33</v>
      </c>
      <c r="E17" s="297"/>
      <c r="F17" s="297"/>
      <c r="G17" s="297"/>
    </row>
    <row r="18" spans="1:8" ht="14.45" customHeight="1" x14ac:dyDescent="0.25">
      <c r="A18" s="295" t="s">
        <v>49</v>
      </c>
      <c r="B18" s="295"/>
      <c r="C18" s="295"/>
      <c r="D18" s="296">
        <f>ROUND(D16/D17,2)</f>
        <v>1063.92</v>
      </c>
      <c r="E18" s="296"/>
      <c r="F18" s="296"/>
      <c r="G18" s="296"/>
    </row>
    <row r="19" spans="1:8" x14ac:dyDescent="0.25">
      <c r="A19" s="109"/>
      <c r="B19" s="109"/>
      <c r="C19" s="109"/>
      <c r="D19" s="109"/>
      <c r="E19" s="109"/>
      <c r="F19" s="109"/>
      <c r="G19" s="109"/>
    </row>
    <row r="20" spans="1:8" ht="18.75" x14ac:dyDescent="0.3">
      <c r="A20" s="109"/>
      <c r="B20" s="294"/>
      <c r="C20" s="294"/>
      <c r="D20" s="294"/>
      <c r="E20" s="294"/>
      <c r="F20" s="294"/>
      <c r="G20" s="294"/>
      <c r="H20" s="294"/>
    </row>
  </sheetData>
  <mergeCells count="19">
    <mergeCell ref="A16:C16"/>
    <mergeCell ref="D16:G16"/>
    <mergeCell ref="A1:G1"/>
    <mergeCell ref="A2:G2"/>
    <mergeCell ref="A3:G3"/>
    <mergeCell ref="A4:G4"/>
    <mergeCell ref="A6:A9"/>
    <mergeCell ref="B6:G6"/>
    <mergeCell ref="B9:E9"/>
    <mergeCell ref="A10:G10"/>
    <mergeCell ref="A11:A14"/>
    <mergeCell ref="B11:G11"/>
    <mergeCell ref="B14:E14"/>
    <mergeCell ref="A15:G15"/>
    <mergeCell ref="B20:H20"/>
    <mergeCell ref="A17:C17"/>
    <mergeCell ref="D17:G17"/>
    <mergeCell ref="A18:C18"/>
    <mergeCell ref="D18:G1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56B70-AAD2-418F-978D-1BEE165CDFAF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CEE56-97F8-4F6C-AEA1-10FC7DD5AFF3}">
  <dimension ref="A1:H28"/>
  <sheetViews>
    <sheetView topLeftCell="A17" workbookViewId="0">
      <selection activeCell="A25" sqref="A25:XFD25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6" width="10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08" t="s">
        <v>267</v>
      </c>
      <c r="B4" s="308"/>
      <c r="C4" s="308"/>
      <c r="D4" s="308"/>
      <c r="E4" s="308"/>
      <c r="F4" s="308"/>
      <c r="G4" s="308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234</v>
      </c>
      <c r="C7" s="97" t="s">
        <v>9</v>
      </c>
      <c r="D7" s="98">
        <v>20</v>
      </c>
      <c r="E7" s="99">
        <f>'MAO DE OBRA'!N8</f>
        <v>3782.7021333533335</v>
      </c>
      <c r="F7" s="99">
        <f>E7*D7</f>
        <v>75654.042667066664</v>
      </c>
      <c r="G7" s="99">
        <f>F7*12</f>
        <v>907848.51200479991</v>
      </c>
    </row>
    <row r="8" spans="1:8" x14ac:dyDescent="0.25">
      <c r="A8" s="310"/>
      <c r="B8" s="110" t="s">
        <v>171</v>
      </c>
      <c r="C8" s="97" t="s">
        <v>9</v>
      </c>
      <c r="D8" s="111">
        <v>1</v>
      </c>
      <c r="E8" s="108">
        <f>'MAO DE OBRA'!N13</f>
        <v>5205.2961713066679</v>
      </c>
      <c r="F8" s="99">
        <f t="shared" ref="F8:F10" si="0">E8*D8</f>
        <v>5205.2961713066679</v>
      </c>
      <c r="G8" s="99">
        <f t="shared" ref="G8:G10" si="1">F8*12</f>
        <v>62463.554055680012</v>
      </c>
    </row>
    <row r="9" spans="1:8" x14ac:dyDescent="0.25">
      <c r="A9" s="310"/>
      <c r="B9" s="96" t="s">
        <v>160</v>
      </c>
      <c r="C9" s="97" t="s">
        <v>9</v>
      </c>
      <c r="D9" s="98">
        <v>1</v>
      </c>
      <c r="E9" s="99">
        <f>'MAO DE OBRA'!N14</f>
        <v>3212.2641232466667</v>
      </c>
      <c r="F9" s="99">
        <f t="shared" si="0"/>
        <v>3212.2641232466667</v>
      </c>
      <c r="G9" s="99">
        <f t="shared" si="1"/>
        <v>38547.169478960001</v>
      </c>
    </row>
    <row r="10" spans="1:8" x14ac:dyDescent="0.25">
      <c r="A10" s="310"/>
      <c r="B10" s="96" t="s">
        <v>161</v>
      </c>
      <c r="C10" s="97" t="s">
        <v>9</v>
      </c>
      <c r="D10" s="98">
        <v>2</v>
      </c>
      <c r="E10" s="99">
        <f>'MAO DE OBRA'!N11</f>
        <v>5205.2961713066679</v>
      </c>
      <c r="F10" s="99">
        <f t="shared" si="0"/>
        <v>10410.592342613336</v>
      </c>
      <c r="G10" s="99">
        <f t="shared" si="1"/>
        <v>124927.10811136002</v>
      </c>
    </row>
    <row r="11" spans="1:8" x14ac:dyDescent="0.25">
      <c r="A11" s="311"/>
      <c r="B11" s="315" t="s">
        <v>162</v>
      </c>
      <c r="C11" s="316"/>
      <c r="D11" s="316"/>
      <c r="E11" s="317"/>
      <c r="F11" s="100">
        <f>SUM(F7:F7)</f>
        <v>75654.042667066664</v>
      </c>
      <c r="G11" s="100">
        <f>SUM(G7:G7)</f>
        <v>907848.51200479991</v>
      </c>
    </row>
    <row r="12" spans="1:8" x14ac:dyDescent="0.25">
      <c r="A12" s="318"/>
      <c r="B12" s="319"/>
      <c r="C12" s="319"/>
      <c r="D12" s="319"/>
      <c r="E12" s="319"/>
      <c r="F12" s="319"/>
      <c r="G12" s="320"/>
    </row>
    <row r="13" spans="1:8" x14ac:dyDescent="0.25">
      <c r="A13" s="309" t="s">
        <v>163</v>
      </c>
      <c r="B13" s="321" t="s">
        <v>164</v>
      </c>
      <c r="C13" s="322"/>
      <c r="D13" s="322"/>
      <c r="E13" s="322"/>
      <c r="F13" s="322"/>
      <c r="G13" s="323"/>
      <c r="H13" s="102"/>
    </row>
    <row r="14" spans="1:8" ht="22.5" x14ac:dyDescent="0.25">
      <c r="A14" s="310"/>
      <c r="B14" s="93" t="s">
        <v>8</v>
      </c>
      <c r="C14" s="93" t="s">
        <v>9</v>
      </c>
      <c r="D14" s="94" t="s">
        <v>220</v>
      </c>
      <c r="E14" s="95" t="s">
        <v>219</v>
      </c>
      <c r="F14" s="95" t="s">
        <v>221</v>
      </c>
      <c r="G14" s="95" t="s">
        <v>222</v>
      </c>
      <c r="H14" s="102"/>
    </row>
    <row r="15" spans="1:8" ht="22.5" x14ac:dyDescent="0.25">
      <c r="A15" s="310"/>
      <c r="B15" s="169" t="s">
        <v>229</v>
      </c>
      <c r="C15" s="97" t="s">
        <v>9</v>
      </c>
      <c r="D15" s="98">
        <v>12</v>
      </c>
      <c r="E15" s="104">
        <f>'CAMINHÃO TOCO'!E49</f>
        <v>15866.75</v>
      </c>
      <c r="F15" s="104">
        <f>E15*D15</f>
        <v>190401</v>
      </c>
      <c r="G15" s="104">
        <f>F15/12</f>
        <v>15866.75</v>
      </c>
      <c r="H15" s="102"/>
    </row>
    <row r="16" spans="1:8" x14ac:dyDescent="0.25">
      <c r="A16" s="310"/>
      <c r="B16" s="169" t="s">
        <v>237</v>
      </c>
      <c r="C16" s="97" t="s">
        <v>9</v>
      </c>
      <c r="D16" s="98">
        <v>30000</v>
      </c>
      <c r="E16" s="99">
        <v>0.3</v>
      </c>
      <c r="F16" s="104">
        <f>E16*D16</f>
        <v>9000</v>
      </c>
      <c r="G16" s="104">
        <f>F16/12</f>
        <v>750</v>
      </c>
      <c r="H16" s="102"/>
    </row>
    <row r="17" spans="1:8" x14ac:dyDescent="0.25">
      <c r="A17" s="310"/>
      <c r="B17" s="169" t="s">
        <v>241</v>
      </c>
      <c r="C17" s="97" t="s">
        <v>9</v>
      </c>
      <c r="D17" s="98">
        <v>20</v>
      </c>
      <c r="E17" s="99">
        <v>58</v>
      </c>
      <c r="F17" s="104">
        <f>E17*D17</f>
        <v>1160</v>
      </c>
      <c r="G17" s="104">
        <f>F17/12</f>
        <v>96.666666666666671</v>
      </c>
      <c r="H17" s="102"/>
    </row>
    <row r="18" spans="1:8" x14ac:dyDescent="0.25">
      <c r="A18" s="310"/>
      <c r="B18" s="169" t="s">
        <v>240</v>
      </c>
      <c r="C18" s="97" t="s">
        <v>9</v>
      </c>
      <c r="D18" s="98">
        <v>20</v>
      </c>
      <c r="E18" s="99">
        <v>1.3</v>
      </c>
      <c r="F18" s="104">
        <f t="shared" ref="F18:F21" si="2">E18*D18</f>
        <v>26</v>
      </c>
      <c r="G18" s="104">
        <f t="shared" ref="G18:G21" si="3">F18/12</f>
        <v>2.1666666666666665</v>
      </c>
      <c r="H18" s="102"/>
    </row>
    <row r="19" spans="1:8" x14ac:dyDescent="0.25">
      <c r="A19" s="310"/>
      <c r="B19" s="169" t="s">
        <v>166</v>
      </c>
      <c r="C19" s="97" t="s">
        <v>9</v>
      </c>
      <c r="D19" s="98">
        <v>250</v>
      </c>
      <c r="E19" s="99">
        <v>2.2999999999999998</v>
      </c>
      <c r="F19" s="104">
        <f t="shared" si="2"/>
        <v>575</v>
      </c>
      <c r="G19" s="104">
        <f t="shared" si="3"/>
        <v>47.916666666666664</v>
      </c>
      <c r="H19" s="102"/>
    </row>
    <row r="20" spans="1:8" x14ac:dyDescent="0.25">
      <c r="A20" s="310"/>
      <c r="B20" s="169" t="s">
        <v>236</v>
      </c>
      <c r="C20" s="97" t="s">
        <v>9</v>
      </c>
      <c r="D20" s="98">
        <v>10</v>
      </c>
      <c r="E20" s="99">
        <v>500</v>
      </c>
      <c r="F20" s="104">
        <f t="shared" si="2"/>
        <v>5000</v>
      </c>
      <c r="G20" s="104">
        <f t="shared" si="3"/>
        <v>416.66666666666669</v>
      </c>
      <c r="H20" s="107"/>
    </row>
    <row r="21" spans="1:8" x14ac:dyDescent="0.25">
      <c r="A21" s="310"/>
      <c r="B21" s="169" t="s">
        <v>169</v>
      </c>
      <c r="C21" s="97" t="s">
        <v>9</v>
      </c>
      <c r="D21" s="98">
        <v>5</v>
      </c>
      <c r="E21" s="99">
        <v>45</v>
      </c>
      <c r="F21" s="104">
        <f t="shared" si="2"/>
        <v>225</v>
      </c>
      <c r="G21" s="104">
        <f t="shared" si="3"/>
        <v>18.75</v>
      </c>
      <c r="H21" s="107"/>
    </row>
    <row r="22" spans="1:8" x14ac:dyDescent="0.25">
      <c r="A22" s="311"/>
      <c r="B22" s="324" t="s">
        <v>162</v>
      </c>
      <c r="C22" s="325"/>
      <c r="D22" s="325"/>
      <c r="E22" s="326"/>
      <c r="F22" s="100">
        <f>SUM(F20:F21)</f>
        <v>5225</v>
      </c>
      <c r="G22" s="100">
        <f>SUM(G20:G21)</f>
        <v>435.41666666666669</v>
      </c>
    </row>
    <row r="23" spans="1:8" x14ac:dyDescent="0.25">
      <c r="A23" s="318"/>
      <c r="B23" s="319"/>
      <c r="C23" s="319"/>
      <c r="D23" s="319"/>
      <c r="E23" s="319"/>
      <c r="F23" s="319"/>
      <c r="G23" s="320"/>
    </row>
    <row r="24" spans="1:8" ht="14.45" customHeight="1" x14ac:dyDescent="0.25">
      <c r="A24" s="295" t="s">
        <v>170</v>
      </c>
      <c r="B24" s="295"/>
      <c r="C24" s="295"/>
      <c r="D24" s="298">
        <f>G22+F11</f>
        <v>76089.459333733335</v>
      </c>
      <c r="E24" s="298"/>
      <c r="F24" s="298"/>
      <c r="G24" s="298"/>
    </row>
    <row r="25" spans="1:8" x14ac:dyDescent="0.25">
      <c r="A25" s="295" t="s">
        <v>227</v>
      </c>
      <c r="B25" s="295"/>
      <c r="C25" s="295"/>
      <c r="D25" s="297">
        <f>250*22*20</f>
        <v>110000</v>
      </c>
      <c r="E25" s="297"/>
      <c r="F25" s="297"/>
      <c r="G25" s="297"/>
    </row>
    <row r="26" spans="1:8" ht="14.45" customHeight="1" x14ac:dyDescent="0.25">
      <c r="A26" s="295" t="s">
        <v>49</v>
      </c>
      <c r="B26" s="295"/>
      <c r="C26" s="295"/>
      <c r="D26" s="296">
        <f>ROUND(D24/D25,2)</f>
        <v>0.69</v>
      </c>
      <c r="E26" s="296"/>
      <c r="F26" s="296"/>
      <c r="G26" s="296"/>
    </row>
    <row r="27" spans="1:8" x14ac:dyDescent="0.25">
      <c r="A27" s="109"/>
      <c r="B27" s="109"/>
      <c r="C27" s="109"/>
      <c r="D27" s="109"/>
      <c r="E27" s="109"/>
      <c r="F27" s="109"/>
      <c r="G27" s="109"/>
    </row>
    <row r="28" spans="1:8" ht="18.75" x14ac:dyDescent="0.3">
      <c r="A28" s="109"/>
      <c r="B28" s="294"/>
      <c r="C28" s="294"/>
      <c r="D28" s="294"/>
      <c r="E28" s="294"/>
      <c r="F28" s="294"/>
      <c r="G28" s="294"/>
      <c r="H28" s="294"/>
    </row>
  </sheetData>
  <mergeCells count="19">
    <mergeCell ref="A12:G12"/>
    <mergeCell ref="B13:G13"/>
    <mergeCell ref="A1:G1"/>
    <mergeCell ref="A2:G2"/>
    <mergeCell ref="A3:G3"/>
    <mergeCell ref="A4:G4"/>
    <mergeCell ref="A6:A11"/>
    <mergeCell ref="B6:G6"/>
    <mergeCell ref="B11:E11"/>
    <mergeCell ref="B28:H28"/>
    <mergeCell ref="A13:A22"/>
    <mergeCell ref="B22:E22"/>
    <mergeCell ref="A23:G23"/>
    <mergeCell ref="A25:C25"/>
    <mergeCell ref="D25:G25"/>
    <mergeCell ref="A26:C26"/>
    <mergeCell ref="D26:G26"/>
    <mergeCell ref="A24:C24"/>
    <mergeCell ref="D24:G24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616E6-923A-4D0A-B619-E8C8035BB009}">
  <dimension ref="A1:H27"/>
  <sheetViews>
    <sheetView workbookViewId="0">
      <selection activeCell="H16" sqref="H16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5" width="10.42578125" bestFit="1" customWidth="1"/>
    <col min="6" max="6" width="13.28515625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39" t="s">
        <v>266</v>
      </c>
      <c r="B4" s="340"/>
      <c r="C4" s="340"/>
      <c r="D4" s="340"/>
      <c r="E4" s="340"/>
      <c r="F4" s="340"/>
      <c r="G4" s="341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243</v>
      </c>
      <c r="C7" s="97" t="s">
        <v>9</v>
      </c>
      <c r="D7" s="98">
        <v>1</v>
      </c>
      <c r="E7" s="99">
        <f>'MAO DE OBRA'!N16</f>
        <v>5205.2961713066679</v>
      </c>
      <c r="F7" s="99">
        <f>E7*D7</f>
        <v>5205.2961713066679</v>
      </c>
      <c r="G7" s="99">
        <f>F7*12</f>
        <v>62463.554055680012</v>
      </c>
    </row>
    <row r="8" spans="1:8" x14ac:dyDescent="0.25">
      <c r="A8" s="310"/>
      <c r="B8" s="110" t="s">
        <v>171</v>
      </c>
      <c r="C8" s="97" t="s">
        <v>9</v>
      </c>
      <c r="D8" s="111">
        <v>1</v>
      </c>
      <c r="E8" s="108">
        <f>'MAO DE OBRA'!N13</f>
        <v>5205.2961713066679</v>
      </c>
      <c r="F8" s="99">
        <f t="shared" ref="F8:F10" si="0">E8*D8</f>
        <v>5205.2961713066679</v>
      </c>
      <c r="G8" s="99">
        <f t="shared" ref="G8:G10" si="1">F8*12</f>
        <v>62463.554055680012</v>
      </c>
    </row>
    <row r="9" spans="1:8" x14ac:dyDescent="0.25">
      <c r="A9" s="310"/>
      <c r="B9" s="96" t="s">
        <v>160</v>
      </c>
      <c r="C9" s="97" t="s">
        <v>9</v>
      </c>
      <c r="D9" s="98">
        <v>1</v>
      </c>
      <c r="E9" s="99">
        <f>'MAO DE OBRA'!N14</f>
        <v>3212.2641232466667</v>
      </c>
      <c r="F9" s="99">
        <f t="shared" si="0"/>
        <v>3212.2641232466667</v>
      </c>
      <c r="G9" s="99">
        <f t="shared" si="1"/>
        <v>38547.169478960001</v>
      </c>
    </row>
    <row r="10" spans="1:8" x14ac:dyDescent="0.25">
      <c r="A10" s="310"/>
      <c r="B10" s="96" t="s">
        <v>161</v>
      </c>
      <c r="C10" s="97" t="s">
        <v>9</v>
      </c>
      <c r="D10" s="98">
        <v>2</v>
      </c>
      <c r="E10" s="99">
        <f>'MAO DE OBRA'!N11</f>
        <v>5205.2961713066679</v>
      </c>
      <c r="F10" s="99">
        <f t="shared" si="0"/>
        <v>10410.592342613336</v>
      </c>
      <c r="G10" s="99">
        <f t="shared" si="1"/>
        <v>124927.10811136002</v>
      </c>
    </row>
    <row r="11" spans="1:8" x14ac:dyDescent="0.25">
      <c r="A11" s="311"/>
      <c r="B11" s="315" t="s">
        <v>162</v>
      </c>
      <c r="C11" s="316"/>
      <c r="D11" s="316"/>
      <c r="E11" s="317"/>
      <c r="F11" s="100">
        <f>SUM(F7:F7)</f>
        <v>5205.2961713066679</v>
      </c>
      <c r="G11" s="100">
        <f>SUM(G7:G7)</f>
        <v>62463.554055680012</v>
      </c>
    </row>
    <row r="12" spans="1:8" x14ac:dyDescent="0.25">
      <c r="A12" s="318"/>
      <c r="B12" s="319"/>
      <c r="C12" s="319"/>
      <c r="D12" s="319"/>
      <c r="E12" s="319"/>
      <c r="F12" s="319"/>
      <c r="G12" s="320"/>
    </row>
    <row r="13" spans="1:8" x14ac:dyDescent="0.25">
      <c r="A13" s="309" t="s">
        <v>163</v>
      </c>
      <c r="B13" s="321" t="s">
        <v>164</v>
      </c>
      <c r="C13" s="322"/>
      <c r="D13" s="322"/>
      <c r="E13" s="322"/>
      <c r="F13" s="322"/>
      <c r="G13" s="323"/>
      <c r="H13" s="102"/>
    </row>
    <row r="14" spans="1:8" ht="22.5" x14ac:dyDescent="0.25">
      <c r="A14" s="310"/>
      <c r="B14" s="93" t="s">
        <v>8</v>
      </c>
      <c r="C14" s="93" t="s">
        <v>9</v>
      </c>
      <c r="D14" s="94" t="s">
        <v>220</v>
      </c>
      <c r="E14" s="95" t="s">
        <v>219</v>
      </c>
      <c r="F14" s="95" t="s">
        <v>221</v>
      </c>
      <c r="G14" s="95" t="s">
        <v>222</v>
      </c>
      <c r="H14" s="102"/>
    </row>
    <row r="15" spans="1:8" ht="22.5" x14ac:dyDescent="0.25">
      <c r="A15" s="310"/>
      <c r="B15" s="169" t="s">
        <v>229</v>
      </c>
      <c r="C15" s="97" t="s">
        <v>9</v>
      </c>
      <c r="D15" s="98">
        <v>12</v>
      </c>
      <c r="E15" s="104">
        <f>'CAMINHÃO TOCO'!E49</f>
        <v>15866.75</v>
      </c>
      <c r="F15" s="104">
        <f>E15*D15</f>
        <v>190401</v>
      </c>
      <c r="G15" s="104">
        <f>F15/12</f>
        <v>15866.75</v>
      </c>
      <c r="H15" s="102"/>
    </row>
    <row r="16" spans="1:8" x14ac:dyDescent="0.25">
      <c r="A16" s="310"/>
      <c r="B16" s="169" t="s">
        <v>241</v>
      </c>
      <c r="C16" s="97" t="s">
        <v>9</v>
      </c>
      <c r="D16" s="98">
        <v>2</v>
      </c>
      <c r="E16" s="99">
        <v>58</v>
      </c>
      <c r="F16" s="104">
        <f>E16*D16</f>
        <v>116</v>
      </c>
      <c r="G16" s="104">
        <f>F16/12</f>
        <v>9.6666666666666661</v>
      </c>
      <c r="H16" s="102"/>
    </row>
    <row r="17" spans="1:8" x14ac:dyDescent="0.25">
      <c r="A17" s="310"/>
      <c r="B17" s="169" t="s">
        <v>240</v>
      </c>
      <c r="C17" s="97" t="s">
        <v>9</v>
      </c>
      <c r="D17" s="98">
        <v>2</v>
      </c>
      <c r="E17" s="99">
        <v>1.3</v>
      </c>
      <c r="F17" s="104">
        <f t="shared" ref="F17:F20" si="2">E17*D17</f>
        <v>2.6</v>
      </c>
      <c r="G17" s="104">
        <f t="shared" ref="G17:G20" si="3">F17/12</f>
        <v>0.21666666666666667</v>
      </c>
      <c r="H17" s="102"/>
    </row>
    <row r="18" spans="1:8" x14ac:dyDescent="0.25">
      <c r="A18" s="310"/>
      <c r="B18" s="169" t="s">
        <v>166</v>
      </c>
      <c r="C18" s="97" t="s">
        <v>9</v>
      </c>
      <c r="D18" s="98">
        <v>10</v>
      </c>
      <c r="E18" s="99">
        <v>2.2999999999999998</v>
      </c>
      <c r="F18" s="104">
        <f t="shared" si="2"/>
        <v>23</v>
      </c>
      <c r="G18" s="104">
        <f t="shared" si="3"/>
        <v>1.9166666666666667</v>
      </c>
      <c r="H18" s="102"/>
    </row>
    <row r="19" spans="1:8" x14ac:dyDescent="0.25">
      <c r="A19" s="310"/>
      <c r="B19" s="169" t="s">
        <v>242</v>
      </c>
      <c r="C19" s="97" t="s">
        <v>9</v>
      </c>
      <c r="D19" s="98">
        <v>12</v>
      </c>
      <c r="E19" s="99">
        <f>RETROESCAVADEIRA!E48</f>
        <v>20252.8</v>
      </c>
      <c r="F19" s="104">
        <f t="shared" si="2"/>
        <v>243033.59999999998</v>
      </c>
      <c r="G19" s="104">
        <f t="shared" si="3"/>
        <v>20252.8</v>
      </c>
      <c r="H19" s="107"/>
    </row>
    <row r="20" spans="1:8" x14ac:dyDescent="0.25">
      <c r="A20" s="310"/>
      <c r="B20" s="169" t="s">
        <v>169</v>
      </c>
      <c r="C20" s="97" t="s">
        <v>9</v>
      </c>
      <c r="D20" s="98">
        <v>5</v>
      </c>
      <c r="E20" s="99">
        <v>45</v>
      </c>
      <c r="F20" s="104">
        <f t="shared" si="2"/>
        <v>225</v>
      </c>
      <c r="G20" s="104">
        <f t="shared" si="3"/>
        <v>18.75</v>
      </c>
      <c r="H20" s="107"/>
    </row>
    <row r="21" spans="1:8" x14ac:dyDescent="0.25">
      <c r="A21" s="311"/>
      <c r="B21" s="324" t="s">
        <v>162</v>
      </c>
      <c r="C21" s="325"/>
      <c r="D21" s="325"/>
      <c r="E21" s="326"/>
      <c r="F21" s="100">
        <f>SUM(F19:F20)</f>
        <v>243258.59999999998</v>
      </c>
      <c r="G21" s="100">
        <f>SUM(G15:G20)</f>
        <v>36150.1</v>
      </c>
    </row>
    <row r="22" spans="1:8" x14ac:dyDescent="0.25">
      <c r="A22" s="318"/>
      <c r="B22" s="319"/>
      <c r="C22" s="319"/>
      <c r="D22" s="319"/>
      <c r="E22" s="319"/>
      <c r="F22" s="319"/>
      <c r="G22" s="320"/>
    </row>
    <row r="23" spans="1:8" ht="14.45" customHeight="1" x14ac:dyDescent="0.25">
      <c r="A23" s="327" t="s">
        <v>170</v>
      </c>
      <c r="B23" s="328"/>
      <c r="C23" s="329"/>
      <c r="D23" s="336">
        <f>G21+F11</f>
        <v>41355.396171306667</v>
      </c>
      <c r="E23" s="337"/>
      <c r="F23" s="337"/>
      <c r="G23" s="338"/>
    </row>
    <row r="24" spans="1:8" x14ac:dyDescent="0.25">
      <c r="A24" s="327" t="s">
        <v>250</v>
      </c>
      <c r="B24" s="328"/>
      <c r="C24" s="329"/>
      <c r="D24" s="330">
        <f>180</f>
        <v>180</v>
      </c>
      <c r="E24" s="331"/>
      <c r="F24" s="331"/>
      <c r="G24" s="332"/>
    </row>
    <row r="25" spans="1:8" ht="14.45" customHeight="1" x14ac:dyDescent="0.25">
      <c r="A25" s="327" t="s">
        <v>49</v>
      </c>
      <c r="B25" s="328"/>
      <c r="C25" s="329"/>
      <c r="D25" s="333">
        <f>ROUND(D23/D24,2)</f>
        <v>229.75</v>
      </c>
      <c r="E25" s="334"/>
      <c r="F25" s="334"/>
      <c r="G25" s="335"/>
    </row>
    <row r="26" spans="1:8" x14ac:dyDescent="0.25">
      <c r="A26" s="109"/>
      <c r="B26" s="109"/>
      <c r="C26" s="109"/>
      <c r="D26" s="109"/>
      <c r="E26" s="109"/>
      <c r="F26" s="109"/>
      <c r="G26" s="109"/>
    </row>
    <row r="27" spans="1:8" ht="18.75" x14ac:dyDescent="0.3">
      <c r="A27" s="109"/>
      <c r="B27" s="294"/>
      <c r="C27" s="294"/>
      <c r="D27" s="294"/>
      <c r="E27" s="294"/>
      <c r="F27" s="294"/>
      <c r="G27" s="294"/>
      <c r="H27" s="294"/>
    </row>
  </sheetData>
  <mergeCells count="19">
    <mergeCell ref="A23:C23"/>
    <mergeCell ref="D23:G23"/>
    <mergeCell ref="A1:G1"/>
    <mergeCell ref="A2:G2"/>
    <mergeCell ref="A3:G3"/>
    <mergeCell ref="A4:G4"/>
    <mergeCell ref="A6:A11"/>
    <mergeCell ref="B6:G6"/>
    <mergeCell ref="B11:E11"/>
    <mergeCell ref="A12:G12"/>
    <mergeCell ref="A13:A21"/>
    <mergeCell ref="B13:G13"/>
    <mergeCell ref="B21:E21"/>
    <mergeCell ref="A22:G22"/>
    <mergeCell ref="B27:H27"/>
    <mergeCell ref="A24:C24"/>
    <mergeCell ref="D24:G24"/>
    <mergeCell ref="A25:C25"/>
    <mergeCell ref="D25:G2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B50C6-621B-4041-9822-A95325FFA9F7}">
  <dimension ref="A1:H24"/>
  <sheetViews>
    <sheetView topLeftCell="A10" workbookViewId="0">
      <selection activeCell="A21" sqref="A21:XFD21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6" width="10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39" t="s">
        <v>268</v>
      </c>
      <c r="B4" s="340"/>
      <c r="C4" s="340"/>
      <c r="D4" s="340"/>
      <c r="E4" s="340"/>
      <c r="F4" s="340"/>
      <c r="G4" s="341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251</v>
      </c>
      <c r="C7" s="97" t="s">
        <v>9</v>
      </c>
      <c r="D7" s="98">
        <v>4</v>
      </c>
      <c r="E7" s="99">
        <f>'MAO DE OBRA'!N8</f>
        <v>3782.7021333533335</v>
      </c>
      <c r="F7" s="99">
        <f>E7*D7</f>
        <v>15130.808533413334</v>
      </c>
      <c r="G7" s="99">
        <f>F7*12</f>
        <v>181569.70240096</v>
      </c>
    </row>
    <row r="8" spans="1:8" x14ac:dyDescent="0.25">
      <c r="A8" s="311"/>
      <c r="B8" s="315" t="s">
        <v>162</v>
      </c>
      <c r="C8" s="316"/>
      <c r="D8" s="316"/>
      <c r="E8" s="317"/>
      <c r="F8" s="100">
        <f>SUM(F7:F7)</f>
        <v>15130.808533413334</v>
      </c>
      <c r="G8" s="100">
        <f>SUM(G7:G7)</f>
        <v>181569.70240096</v>
      </c>
    </row>
    <row r="9" spans="1:8" x14ac:dyDescent="0.25">
      <c r="A9" s="318"/>
      <c r="B9" s="319"/>
      <c r="C9" s="319"/>
      <c r="D9" s="319"/>
      <c r="E9" s="319"/>
      <c r="F9" s="319"/>
      <c r="G9" s="320"/>
    </row>
    <row r="10" spans="1:8" x14ac:dyDescent="0.25">
      <c r="A10" s="309" t="s">
        <v>163</v>
      </c>
      <c r="B10" s="321" t="s">
        <v>164</v>
      </c>
      <c r="C10" s="322"/>
      <c r="D10" s="322"/>
      <c r="E10" s="322"/>
      <c r="F10" s="322"/>
      <c r="G10" s="323"/>
      <c r="H10" s="102"/>
    </row>
    <row r="11" spans="1:8" ht="22.5" x14ac:dyDescent="0.25">
      <c r="A11" s="310"/>
      <c r="B11" s="93" t="s">
        <v>8</v>
      </c>
      <c r="C11" s="93" t="s">
        <v>9</v>
      </c>
      <c r="D11" s="94" t="s">
        <v>220</v>
      </c>
      <c r="E11" s="95" t="s">
        <v>219</v>
      </c>
      <c r="F11" s="95" t="s">
        <v>221</v>
      </c>
      <c r="G11" s="95" t="s">
        <v>222</v>
      </c>
      <c r="H11" s="102"/>
    </row>
    <row r="12" spans="1:8" x14ac:dyDescent="0.25">
      <c r="A12" s="310"/>
      <c r="B12" s="169" t="s">
        <v>252</v>
      </c>
      <c r="C12" s="97" t="s">
        <v>9</v>
      </c>
      <c r="D12" s="98">
        <v>1200</v>
      </c>
      <c r="E12" s="171">
        <v>0.3</v>
      </c>
      <c r="F12" s="104">
        <f>E12*D12</f>
        <v>360</v>
      </c>
      <c r="G12" s="104">
        <f>F12/12</f>
        <v>30</v>
      </c>
      <c r="H12" s="102"/>
    </row>
    <row r="13" spans="1:8" x14ac:dyDescent="0.25">
      <c r="A13" s="310"/>
      <c r="B13" s="169" t="s">
        <v>241</v>
      </c>
      <c r="C13" s="97" t="s">
        <v>9</v>
      </c>
      <c r="D13" s="98">
        <v>2</v>
      </c>
      <c r="E13" s="99">
        <v>58</v>
      </c>
      <c r="F13" s="104">
        <f>E13*D13</f>
        <v>116</v>
      </c>
      <c r="G13" s="104">
        <f>F13/12</f>
        <v>9.6666666666666661</v>
      </c>
      <c r="H13" s="102"/>
    </row>
    <row r="14" spans="1:8" x14ac:dyDescent="0.25">
      <c r="A14" s="310"/>
      <c r="B14" s="169" t="s">
        <v>240</v>
      </c>
      <c r="C14" s="97" t="s">
        <v>9</v>
      </c>
      <c r="D14" s="98">
        <v>2</v>
      </c>
      <c r="E14" s="99">
        <v>1.3</v>
      </c>
      <c r="F14" s="104">
        <f t="shared" ref="F14:F17" si="0">E14*D14</f>
        <v>2.6</v>
      </c>
      <c r="G14" s="104">
        <f t="shared" ref="G14:G17" si="1">F14/12</f>
        <v>0.21666666666666667</v>
      </c>
      <c r="H14" s="102"/>
    </row>
    <row r="15" spans="1:8" x14ac:dyDescent="0.25">
      <c r="A15" s="310"/>
      <c r="B15" s="169" t="s">
        <v>166</v>
      </c>
      <c r="C15" s="97" t="s">
        <v>9</v>
      </c>
      <c r="D15" s="98">
        <v>10</v>
      </c>
      <c r="E15" s="99">
        <v>2.2999999999999998</v>
      </c>
      <c r="F15" s="104">
        <f t="shared" si="0"/>
        <v>23</v>
      </c>
      <c r="G15" s="104">
        <f t="shared" si="1"/>
        <v>1.9166666666666667</v>
      </c>
      <c r="H15" s="102"/>
    </row>
    <row r="16" spans="1:8" x14ac:dyDescent="0.25">
      <c r="A16" s="310"/>
      <c r="B16" s="169" t="s">
        <v>253</v>
      </c>
      <c r="C16" s="97" t="s">
        <v>9</v>
      </c>
      <c r="D16" s="98">
        <v>1</v>
      </c>
      <c r="E16" s="99">
        <v>110</v>
      </c>
      <c r="F16" s="104">
        <f t="shared" si="0"/>
        <v>110</v>
      </c>
      <c r="G16" s="104">
        <f t="shared" si="1"/>
        <v>9.1666666666666661</v>
      </c>
      <c r="H16" s="107"/>
    </row>
    <row r="17" spans="1:8" x14ac:dyDescent="0.25">
      <c r="A17" s="310"/>
      <c r="B17" s="169" t="s">
        <v>169</v>
      </c>
      <c r="C17" s="97" t="s">
        <v>9</v>
      </c>
      <c r="D17" s="98">
        <v>5</v>
      </c>
      <c r="E17" s="99">
        <v>45</v>
      </c>
      <c r="F17" s="104">
        <f t="shared" si="0"/>
        <v>225</v>
      </c>
      <c r="G17" s="104">
        <f t="shared" si="1"/>
        <v>18.75</v>
      </c>
      <c r="H17" s="107"/>
    </row>
    <row r="18" spans="1:8" x14ac:dyDescent="0.25">
      <c r="A18" s="311"/>
      <c r="B18" s="324" t="s">
        <v>162</v>
      </c>
      <c r="C18" s="325"/>
      <c r="D18" s="325"/>
      <c r="E18" s="326"/>
      <c r="F18" s="100">
        <f>SUM(F16:F17)</f>
        <v>335</v>
      </c>
      <c r="G18" s="100">
        <f>SUM(G12:G17)</f>
        <v>69.716666666666669</v>
      </c>
    </row>
    <row r="19" spans="1:8" x14ac:dyDescent="0.25">
      <c r="A19" s="318"/>
      <c r="B19" s="319"/>
      <c r="C19" s="319"/>
      <c r="D19" s="319"/>
      <c r="E19" s="319"/>
      <c r="F19" s="319"/>
      <c r="G19" s="320"/>
    </row>
    <row r="20" spans="1:8" ht="14.45" customHeight="1" x14ac:dyDescent="0.25">
      <c r="A20" s="327" t="s">
        <v>170</v>
      </c>
      <c r="B20" s="328"/>
      <c r="C20" s="329"/>
      <c r="D20" s="336">
        <f>G18+F8</f>
        <v>15200.525200080001</v>
      </c>
      <c r="E20" s="337"/>
      <c r="F20" s="337"/>
      <c r="G20" s="338"/>
    </row>
    <row r="21" spans="1:8" x14ac:dyDescent="0.25">
      <c r="A21" s="327" t="s">
        <v>250</v>
      </c>
      <c r="B21" s="328"/>
      <c r="C21" s="329"/>
      <c r="D21" s="330">
        <f>22*15</f>
        <v>330</v>
      </c>
      <c r="E21" s="331"/>
      <c r="F21" s="331"/>
      <c r="G21" s="332"/>
    </row>
    <row r="22" spans="1:8" ht="14.45" customHeight="1" x14ac:dyDescent="0.25">
      <c r="A22" s="327" t="s">
        <v>49</v>
      </c>
      <c r="B22" s="328"/>
      <c r="C22" s="329"/>
      <c r="D22" s="333">
        <f>ROUND(D20/D21,2)</f>
        <v>46.06</v>
      </c>
      <c r="E22" s="334"/>
      <c r="F22" s="334"/>
      <c r="G22" s="335"/>
    </row>
    <row r="23" spans="1:8" x14ac:dyDescent="0.25">
      <c r="A23" s="109"/>
      <c r="B23" s="109"/>
      <c r="C23" s="109"/>
      <c r="D23" s="109"/>
      <c r="E23" s="109"/>
      <c r="F23" s="109"/>
      <c r="G23" s="109"/>
    </row>
    <row r="24" spans="1:8" ht="18.75" x14ac:dyDescent="0.3">
      <c r="A24" s="109"/>
      <c r="B24" s="294"/>
      <c r="C24" s="294"/>
      <c r="D24" s="294"/>
      <c r="E24" s="294"/>
      <c r="F24" s="294"/>
      <c r="G24" s="294"/>
      <c r="H24" s="294"/>
    </row>
  </sheetData>
  <mergeCells count="19">
    <mergeCell ref="A20:C20"/>
    <mergeCell ref="D20:G20"/>
    <mergeCell ref="A1:G1"/>
    <mergeCell ref="A2:G2"/>
    <mergeCell ref="A3:G3"/>
    <mergeCell ref="A4:G4"/>
    <mergeCell ref="A6:A8"/>
    <mergeCell ref="B6:G6"/>
    <mergeCell ref="B8:E8"/>
    <mergeCell ref="A9:G9"/>
    <mergeCell ref="A10:A18"/>
    <mergeCell ref="B10:G10"/>
    <mergeCell ref="B18:E18"/>
    <mergeCell ref="A19:G19"/>
    <mergeCell ref="B24:H24"/>
    <mergeCell ref="A21:C21"/>
    <mergeCell ref="D21:G21"/>
    <mergeCell ref="A22:C22"/>
    <mergeCell ref="D22:G2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4CB73-8056-4B39-9D23-BCC6B80E4F88}">
  <dimension ref="A1:K20"/>
  <sheetViews>
    <sheetView workbookViewId="0">
      <selection activeCell="K17" sqref="K17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5" width="10.42578125" bestFit="1" customWidth="1"/>
    <col min="6" max="6" width="14.42578125" bestFit="1" customWidth="1"/>
    <col min="7" max="7" width="11.7109375" bestFit="1" customWidth="1"/>
    <col min="11" max="11" width="10.2851562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08" t="s">
        <v>265</v>
      </c>
      <c r="B4" s="308"/>
      <c r="C4" s="308"/>
      <c r="D4" s="308"/>
      <c r="E4" s="308"/>
      <c r="F4" s="308"/>
      <c r="G4" s="308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160</v>
      </c>
      <c r="C7" s="97" t="s">
        <v>9</v>
      </c>
      <c r="D7" s="98">
        <v>1</v>
      </c>
      <c r="E7" s="99">
        <f>'MAO DE OBRA'!N14</f>
        <v>3212.2641232466667</v>
      </c>
      <c r="F7" s="99">
        <f t="shared" ref="F7:F8" si="0">E7*D7</f>
        <v>3212.2641232466667</v>
      </c>
      <c r="G7" s="99">
        <f t="shared" ref="G7:G8" si="1">F7*12</f>
        <v>38547.169478960001</v>
      </c>
    </row>
    <row r="8" spans="1:8" x14ac:dyDescent="0.25">
      <c r="A8" s="310"/>
      <c r="B8" s="96" t="s">
        <v>161</v>
      </c>
      <c r="C8" s="97" t="s">
        <v>9</v>
      </c>
      <c r="D8" s="98">
        <v>2</v>
      </c>
      <c r="E8" s="99">
        <f>'MAO DE OBRA'!N11</f>
        <v>5205.2961713066679</v>
      </c>
      <c r="F8" s="99">
        <f t="shared" si="0"/>
        <v>10410.592342613336</v>
      </c>
      <c r="G8" s="99">
        <f t="shared" si="1"/>
        <v>124927.10811136002</v>
      </c>
    </row>
    <row r="9" spans="1:8" x14ac:dyDescent="0.25">
      <c r="A9" s="311"/>
      <c r="B9" s="315" t="s">
        <v>162</v>
      </c>
      <c r="C9" s="316"/>
      <c r="D9" s="316"/>
      <c r="E9" s="317"/>
      <c r="F9" s="100">
        <f>SUM(F7:F8)</f>
        <v>13622.856465860003</v>
      </c>
      <c r="G9" s="100">
        <f>SUM(G7:G8)</f>
        <v>163474.27759032004</v>
      </c>
    </row>
    <row r="10" spans="1:8" x14ac:dyDescent="0.25">
      <c r="A10" s="318"/>
      <c r="B10" s="319"/>
      <c r="C10" s="319"/>
      <c r="D10" s="319"/>
      <c r="E10" s="319"/>
      <c r="F10" s="319"/>
      <c r="G10" s="320"/>
    </row>
    <row r="11" spans="1:8" x14ac:dyDescent="0.25">
      <c r="A11" s="309" t="s">
        <v>163</v>
      </c>
      <c r="B11" s="321" t="s">
        <v>164</v>
      </c>
      <c r="C11" s="322"/>
      <c r="D11" s="322"/>
      <c r="E11" s="322"/>
      <c r="F11" s="322"/>
      <c r="G11" s="323"/>
      <c r="H11" s="102"/>
    </row>
    <row r="12" spans="1:8" ht="22.5" x14ac:dyDescent="0.25">
      <c r="A12" s="310"/>
      <c r="B12" s="93" t="s">
        <v>8</v>
      </c>
      <c r="C12" s="93" t="s">
        <v>9</v>
      </c>
      <c r="D12" s="94" t="s">
        <v>220</v>
      </c>
      <c r="E12" s="95" t="s">
        <v>219</v>
      </c>
      <c r="F12" s="95" t="s">
        <v>221</v>
      </c>
      <c r="G12" s="95" t="s">
        <v>222</v>
      </c>
      <c r="H12" s="102"/>
    </row>
    <row r="13" spans="1:8" x14ac:dyDescent="0.25">
      <c r="A13" s="310"/>
      <c r="B13" s="169" t="s">
        <v>279</v>
      </c>
      <c r="C13" s="97" t="s">
        <v>9</v>
      </c>
      <c r="D13" s="98">
        <v>12</v>
      </c>
      <c r="E13" s="99">
        <f>'CAMINHÃO HIDROJATO'!E49</f>
        <v>30399</v>
      </c>
      <c r="F13" s="104">
        <f>E13*D13</f>
        <v>364788</v>
      </c>
      <c r="G13" s="104">
        <f>F13/12</f>
        <v>30399</v>
      </c>
      <c r="H13" s="102"/>
    </row>
    <row r="14" spans="1:8" x14ac:dyDescent="0.25">
      <c r="A14" s="311"/>
      <c r="B14" s="324" t="s">
        <v>162</v>
      </c>
      <c r="C14" s="325"/>
      <c r="D14" s="325"/>
      <c r="E14" s="326"/>
      <c r="F14" s="100">
        <f>SUM(F13:F13)</f>
        <v>364788</v>
      </c>
      <c r="G14" s="100">
        <f>SUM(G13:G13)</f>
        <v>30399</v>
      </c>
    </row>
    <row r="15" spans="1:8" x14ac:dyDescent="0.25">
      <c r="A15" s="318"/>
      <c r="B15" s="319"/>
      <c r="C15" s="319"/>
      <c r="D15" s="319"/>
      <c r="E15" s="319"/>
      <c r="F15" s="319"/>
      <c r="G15" s="320"/>
    </row>
    <row r="16" spans="1:8" ht="14.45" customHeight="1" x14ac:dyDescent="0.25">
      <c r="A16" s="295" t="s">
        <v>170</v>
      </c>
      <c r="B16" s="295"/>
      <c r="C16" s="295"/>
      <c r="D16" s="298">
        <f>G14+F9</f>
        <v>44021.856465860001</v>
      </c>
      <c r="E16" s="298"/>
      <c r="F16" s="298"/>
      <c r="G16" s="298"/>
    </row>
    <row r="17" spans="1:11" x14ac:dyDescent="0.25">
      <c r="A17" s="295" t="s">
        <v>238</v>
      </c>
      <c r="B17" s="295"/>
      <c r="C17" s="295"/>
      <c r="D17" s="297">
        <v>196</v>
      </c>
      <c r="E17" s="297"/>
      <c r="F17" s="297"/>
      <c r="G17" s="297"/>
      <c r="K17" s="173"/>
    </row>
    <row r="18" spans="1:11" ht="14.45" customHeight="1" x14ac:dyDescent="0.25">
      <c r="A18" s="295" t="s">
        <v>49</v>
      </c>
      <c r="B18" s="295"/>
      <c r="C18" s="295"/>
      <c r="D18" s="296">
        <f>ROUND(D16/D17,2)</f>
        <v>224.6</v>
      </c>
      <c r="E18" s="296"/>
      <c r="F18" s="296"/>
      <c r="G18" s="296"/>
    </row>
    <row r="19" spans="1:11" x14ac:dyDescent="0.25">
      <c r="A19" s="109"/>
      <c r="B19" s="109"/>
      <c r="C19" s="109"/>
      <c r="D19" s="109"/>
      <c r="E19" s="109"/>
      <c r="F19" s="109"/>
      <c r="G19" s="109"/>
    </row>
    <row r="20" spans="1:11" ht="18.75" x14ac:dyDescent="0.3">
      <c r="A20" s="109"/>
      <c r="B20" s="294"/>
      <c r="C20" s="294"/>
      <c r="D20" s="294"/>
      <c r="E20" s="294"/>
      <c r="F20" s="294"/>
      <c r="G20" s="294"/>
      <c r="H20" s="294"/>
    </row>
  </sheetData>
  <mergeCells count="19">
    <mergeCell ref="A17:C17"/>
    <mergeCell ref="D17:G17"/>
    <mergeCell ref="A18:C18"/>
    <mergeCell ref="D18:G18"/>
    <mergeCell ref="B20:H20"/>
    <mergeCell ref="A16:C16"/>
    <mergeCell ref="D16:G16"/>
    <mergeCell ref="A1:G1"/>
    <mergeCell ref="A2:G2"/>
    <mergeCell ref="A3:G3"/>
    <mergeCell ref="A4:G4"/>
    <mergeCell ref="A6:A9"/>
    <mergeCell ref="B6:G6"/>
    <mergeCell ref="B9:E9"/>
    <mergeCell ref="A10:G10"/>
    <mergeCell ref="A11:A14"/>
    <mergeCell ref="B11:G11"/>
    <mergeCell ref="B14:E14"/>
    <mergeCell ref="A15:G15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22C59-F134-459D-B686-C75504E6894D}">
  <dimension ref="A1:H25"/>
  <sheetViews>
    <sheetView topLeftCell="A13" workbookViewId="0">
      <selection activeCell="A22" sqref="A22:XFD22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6" width="10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39" t="s">
        <v>272</v>
      </c>
      <c r="B4" s="340"/>
      <c r="C4" s="340"/>
      <c r="D4" s="340"/>
      <c r="E4" s="340"/>
      <c r="F4" s="340"/>
      <c r="G4" s="341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160</v>
      </c>
      <c r="C7" s="97" t="s">
        <v>9</v>
      </c>
      <c r="D7" s="98">
        <v>1</v>
      </c>
      <c r="E7" s="99">
        <f>'MAO DE OBRA'!N12</f>
        <v>5205.2961713066679</v>
      </c>
      <c r="F7" s="99">
        <f t="shared" ref="F7:F8" si="0">E7*D7</f>
        <v>5205.2961713066679</v>
      </c>
      <c r="G7" s="99">
        <f t="shared" ref="G7:G8" si="1">F7*12</f>
        <v>62463.554055680012</v>
      </c>
    </row>
    <row r="8" spans="1:8" x14ac:dyDescent="0.25">
      <c r="A8" s="310"/>
      <c r="B8" s="96" t="s">
        <v>256</v>
      </c>
      <c r="C8" s="97" t="s">
        <v>9</v>
      </c>
      <c r="D8" s="98">
        <v>2</v>
      </c>
      <c r="E8" s="99">
        <f>'MAO DE OBRA'!N9</f>
        <v>3782.7021333533335</v>
      </c>
      <c r="F8" s="99">
        <f t="shared" si="0"/>
        <v>7565.4042667066669</v>
      </c>
      <c r="G8" s="99">
        <f t="shared" si="1"/>
        <v>90784.85120048</v>
      </c>
    </row>
    <row r="9" spans="1:8" x14ac:dyDescent="0.25">
      <c r="A9" s="311"/>
      <c r="B9" s="315" t="s">
        <v>162</v>
      </c>
      <c r="C9" s="316"/>
      <c r="D9" s="316"/>
      <c r="E9" s="317"/>
      <c r="F9" s="100">
        <f>SUM(F7:F7)</f>
        <v>5205.2961713066679</v>
      </c>
      <c r="G9" s="100">
        <f>SUM(G7:G7)</f>
        <v>62463.554055680012</v>
      </c>
    </row>
    <row r="10" spans="1:8" x14ac:dyDescent="0.25">
      <c r="A10" s="318"/>
      <c r="B10" s="319"/>
      <c r="C10" s="319"/>
      <c r="D10" s="319"/>
      <c r="E10" s="319"/>
      <c r="F10" s="319"/>
      <c r="G10" s="320"/>
    </row>
    <row r="11" spans="1:8" x14ac:dyDescent="0.25">
      <c r="A11" s="309" t="s">
        <v>163</v>
      </c>
      <c r="B11" s="321" t="s">
        <v>164</v>
      </c>
      <c r="C11" s="322"/>
      <c r="D11" s="322"/>
      <c r="E11" s="322"/>
      <c r="F11" s="322"/>
      <c r="G11" s="323"/>
      <c r="H11" s="102"/>
    </row>
    <row r="12" spans="1:8" ht="22.5" x14ac:dyDescent="0.25">
      <c r="A12" s="310"/>
      <c r="B12" s="93" t="s">
        <v>8</v>
      </c>
      <c r="C12" s="93" t="s">
        <v>9</v>
      </c>
      <c r="D12" s="94" t="s">
        <v>220</v>
      </c>
      <c r="E12" s="95" t="s">
        <v>219</v>
      </c>
      <c r="F12" s="95" t="s">
        <v>221</v>
      </c>
      <c r="G12" s="95" t="s">
        <v>222</v>
      </c>
      <c r="H12" s="102"/>
    </row>
    <row r="13" spans="1:8" ht="22.5" x14ac:dyDescent="0.25">
      <c r="A13" s="310"/>
      <c r="B13" s="105" t="s">
        <v>257</v>
      </c>
      <c r="C13" s="97" t="s">
        <v>9</v>
      </c>
      <c r="D13" s="98">
        <v>2</v>
      </c>
      <c r="E13" s="99">
        <v>2500</v>
      </c>
      <c r="F13" s="104">
        <f>E13*D13</f>
        <v>5000</v>
      </c>
      <c r="G13" s="104">
        <f>F13/12</f>
        <v>416.66666666666669</v>
      </c>
      <c r="H13" s="102"/>
    </row>
    <row r="14" spans="1:8" ht="22.5" x14ac:dyDescent="0.25">
      <c r="A14" s="310"/>
      <c r="B14" s="105" t="s">
        <v>258</v>
      </c>
      <c r="C14" s="97" t="s">
        <v>9</v>
      </c>
      <c r="D14" s="98">
        <v>2</v>
      </c>
      <c r="E14" s="99">
        <v>850</v>
      </c>
      <c r="F14" s="104">
        <f t="shared" ref="F14:F17" si="2">E14*D14</f>
        <v>1700</v>
      </c>
      <c r="G14" s="104">
        <f t="shared" ref="G14:G17" si="3">F14/12</f>
        <v>141.66666666666666</v>
      </c>
      <c r="H14" s="102"/>
    </row>
    <row r="15" spans="1:8" x14ac:dyDescent="0.25">
      <c r="A15" s="310"/>
      <c r="B15" s="169" t="s">
        <v>259</v>
      </c>
      <c r="C15" s="97" t="s">
        <v>9</v>
      </c>
      <c r="D15" s="98">
        <v>12</v>
      </c>
      <c r="E15" s="99">
        <f>'CAMINHÃO MUNK'!E49</f>
        <v>15076.7</v>
      </c>
      <c r="F15" s="104">
        <f t="shared" si="2"/>
        <v>180920.40000000002</v>
      </c>
      <c r="G15" s="104">
        <f t="shared" si="3"/>
        <v>15076.700000000003</v>
      </c>
      <c r="H15" s="102"/>
    </row>
    <row r="16" spans="1:8" ht="33.75" x14ac:dyDescent="0.25">
      <c r="A16" s="310"/>
      <c r="B16" s="105" t="s">
        <v>260</v>
      </c>
      <c r="C16" s="97" t="s">
        <v>9</v>
      </c>
      <c r="D16" s="98">
        <v>1</v>
      </c>
      <c r="E16" s="99">
        <v>3000</v>
      </c>
      <c r="F16" s="104">
        <f t="shared" si="2"/>
        <v>3000</v>
      </c>
      <c r="G16" s="104">
        <f t="shared" si="3"/>
        <v>250</v>
      </c>
      <c r="H16" s="107"/>
    </row>
    <row r="17" spans="1:8" x14ac:dyDescent="0.25">
      <c r="A17" s="310"/>
      <c r="B17" s="169" t="s">
        <v>169</v>
      </c>
      <c r="C17" s="97" t="s">
        <v>9</v>
      </c>
      <c r="D17" s="98">
        <v>5</v>
      </c>
      <c r="E17" s="99">
        <v>45</v>
      </c>
      <c r="F17" s="104">
        <f t="shared" si="2"/>
        <v>225</v>
      </c>
      <c r="G17" s="104">
        <f t="shared" si="3"/>
        <v>18.75</v>
      </c>
      <c r="H17" s="107"/>
    </row>
    <row r="18" spans="1:8" x14ac:dyDescent="0.25">
      <c r="A18" s="310"/>
      <c r="B18" s="172"/>
      <c r="C18" s="101"/>
      <c r="D18" s="111"/>
      <c r="E18" s="108"/>
      <c r="F18" s="104"/>
      <c r="G18" s="104"/>
      <c r="H18" s="107"/>
    </row>
    <row r="19" spans="1:8" x14ac:dyDescent="0.25">
      <c r="A19" s="311"/>
      <c r="B19" s="324" t="s">
        <v>162</v>
      </c>
      <c r="C19" s="325"/>
      <c r="D19" s="325"/>
      <c r="E19" s="326"/>
      <c r="F19" s="100">
        <f>SUM(F16:F17)</f>
        <v>3225</v>
      </c>
      <c r="G19" s="100">
        <f>SUM(G13:G17)</f>
        <v>15903.783333333336</v>
      </c>
    </row>
    <row r="20" spans="1:8" x14ac:dyDescent="0.25">
      <c r="A20" s="318"/>
      <c r="B20" s="319"/>
      <c r="C20" s="319"/>
      <c r="D20" s="319"/>
      <c r="E20" s="319"/>
      <c r="F20" s="319"/>
      <c r="G20" s="320"/>
    </row>
    <row r="21" spans="1:8" ht="14.45" customHeight="1" x14ac:dyDescent="0.25">
      <c r="A21" s="327" t="s">
        <v>170</v>
      </c>
      <c r="B21" s="328"/>
      <c r="C21" s="329"/>
      <c r="D21" s="336">
        <f>G19+F9</f>
        <v>21109.079504640005</v>
      </c>
      <c r="E21" s="337"/>
      <c r="F21" s="337"/>
      <c r="G21" s="338"/>
    </row>
    <row r="22" spans="1:8" x14ac:dyDescent="0.25">
      <c r="A22" s="327" t="s">
        <v>261</v>
      </c>
      <c r="B22" s="328"/>
      <c r="C22" s="329"/>
      <c r="D22" s="330">
        <f>D21/'Anexo VIII- Planilha Orçamentár'!F20</f>
        <v>241.63323608791214</v>
      </c>
      <c r="E22" s="331"/>
      <c r="F22" s="331"/>
      <c r="G22" s="332"/>
    </row>
    <row r="23" spans="1:8" ht="14.45" customHeight="1" x14ac:dyDescent="0.25">
      <c r="A23" s="327" t="s">
        <v>49</v>
      </c>
      <c r="B23" s="328"/>
      <c r="C23" s="329"/>
      <c r="D23" s="333">
        <f>ROUND(D21/D22,2)</f>
        <v>87.36</v>
      </c>
      <c r="E23" s="334"/>
      <c r="F23" s="334"/>
      <c r="G23" s="335"/>
    </row>
    <row r="24" spans="1:8" x14ac:dyDescent="0.25">
      <c r="A24" s="109"/>
      <c r="B24" s="109"/>
      <c r="C24" s="109"/>
      <c r="D24" s="109"/>
      <c r="E24" s="109"/>
      <c r="F24" s="109"/>
      <c r="G24" s="109"/>
    </row>
    <row r="25" spans="1:8" ht="18.75" x14ac:dyDescent="0.3">
      <c r="A25" s="109"/>
      <c r="B25" s="294"/>
      <c r="C25" s="294"/>
      <c r="D25" s="294"/>
      <c r="E25" s="294"/>
      <c r="F25" s="294"/>
      <c r="G25" s="294"/>
      <c r="H25" s="294"/>
    </row>
  </sheetData>
  <mergeCells count="19">
    <mergeCell ref="A21:C21"/>
    <mergeCell ref="D21:G21"/>
    <mergeCell ref="A1:G1"/>
    <mergeCell ref="A2:G2"/>
    <mergeCell ref="A3:G3"/>
    <mergeCell ref="A4:G4"/>
    <mergeCell ref="A6:A9"/>
    <mergeCell ref="B6:G6"/>
    <mergeCell ref="B9:E9"/>
    <mergeCell ref="A10:G10"/>
    <mergeCell ref="A11:A19"/>
    <mergeCell ref="B11:G11"/>
    <mergeCell ref="B19:E19"/>
    <mergeCell ref="A20:G20"/>
    <mergeCell ref="B25:H25"/>
    <mergeCell ref="A22:C22"/>
    <mergeCell ref="D22:G22"/>
    <mergeCell ref="A23:C23"/>
    <mergeCell ref="D23:G2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E078A-4D5D-40DE-867B-2051E633F38E}">
  <dimension ref="A1:H25"/>
  <sheetViews>
    <sheetView topLeftCell="A13" workbookViewId="0">
      <selection activeCell="A22" sqref="A22:XFD22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6" width="10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39" t="s">
        <v>271</v>
      </c>
      <c r="B4" s="340"/>
      <c r="C4" s="340"/>
      <c r="D4" s="340"/>
      <c r="E4" s="340"/>
      <c r="F4" s="340"/>
      <c r="G4" s="341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160</v>
      </c>
      <c r="C7" s="97" t="s">
        <v>9</v>
      </c>
      <c r="D7" s="98">
        <v>1</v>
      </c>
      <c r="E7" s="99">
        <f>'MAO DE OBRA'!N12</f>
        <v>5205.2961713066679</v>
      </c>
      <c r="F7" s="99">
        <f t="shared" ref="F7:F8" si="0">E7*D7</f>
        <v>5205.2961713066679</v>
      </c>
      <c r="G7" s="99">
        <f t="shared" ref="G7:G8" si="1">F7*12</f>
        <v>62463.554055680012</v>
      </c>
    </row>
    <row r="8" spans="1:8" x14ac:dyDescent="0.25">
      <c r="A8" s="310"/>
      <c r="B8" s="96" t="s">
        <v>256</v>
      </c>
      <c r="C8" s="97" t="s">
        <v>9</v>
      </c>
      <c r="D8" s="98">
        <v>2</v>
      </c>
      <c r="E8" s="99">
        <f>'MAO DE OBRA'!N9</f>
        <v>3782.7021333533335</v>
      </c>
      <c r="F8" s="99">
        <f t="shared" si="0"/>
        <v>7565.4042667066669</v>
      </c>
      <c r="G8" s="99">
        <f t="shared" si="1"/>
        <v>90784.85120048</v>
      </c>
    </row>
    <row r="9" spans="1:8" x14ac:dyDescent="0.25">
      <c r="A9" s="311"/>
      <c r="B9" s="315" t="s">
        <v>162</v>
      </c>
      <c r="C9" s="316"/>
      <c r="D9" s="316"/>
      <c r="E9" s="317"/>
      <c r="F9" s="100">
        <f>SUM(F7:F7)</f>
        <v>5205.2961713066679</v>
      </c>
      <c r="G9" s="100">
        <f>SUM(G7:G7)</f>
        <v>62463.554055680012</v>
      </c>
    </row>
    <row r="10" spans="1:8" x14ac:dyDescent="0.25">
      <c r="A10" s="318"/>
      <c r="B10" s="319"/>
      <c r="C10" s="319"/>
      <c r="D10" s="319"/>
      <c r="E10" s="319"/>
      <c r="F10" s="319"/>
      <c r="G10" s="320"/>
    </row>
    <row r="11" spans="1:8" x14ac:dyDescent="0.25">
      <c r="A11" s="309" t="s">
        <v>163</v>
      </c>
      <c r="B11" s="321" t="s">
        <v>164</v>
      </c>
      <c r="C11" s="322"/>
      <c r="D11" s="322"/>
      <c r="E11" s="322"/>
      <c r="F11" s="322"/>
      <c r="G11" s="323"/>
      <c r="H11" s="102"/>
    </row>
    <row r="12" spans="1:8" ht="22.5" x14ac:dyDescent="0.25">
      <c r="A12" s="310"/>
      <c r="B12" s="93" t="s">
        <v>8</v>
      </c>
      <c r="C12" s="93" t="s">
        <v>9</v>
      </c>
      <c r="D12" s="94" t="s">
        <v>220</v>
      </c>
      <c r="E12" s="95" t="s">
        <v>219</v>
      </c>
      <c r="F12" s="95" t="s">
        <v>221</v>
      </c>
      <c r="G12" s="95" t="s">
        <v>222</v>
      </c>
      <c r="H12" s="102"/>
    </row>
    <row r="13" spans="1:8" ht="22.5" x14ac:dyDescent="0.25">
      <c r="A13" s="310"/>
      <c r="B13" s="105" t="s">
        <v>257</v>
      </c>
      <c r="C13" s="97" t="s">
        <v>9</v>
      </c>
      <c r="D13" s="98">
        <v>2</v>
      </c>
      <c r="E13" s="99">
        <v>2500</v>
      </c>
      <c r="F13" s="104">
        <f>E13*D13</f>
        <v>5000</v>
      </c>
      <c r="G13" s="104">
        <f>F13/12</f>
        <v>416.66666666666669</v>
      </c>
      <c r="H13" s="102"/>
    </row>
    <row r="14" spans="1:8" ht="22.5" x14ac:dyDescent="0.25">
      <c r="A14" s="310"/>
      <c r="B14" s="105" t="s">
        <v>258</v>
      </c>
      <c r="C14" s="97" t="s">
        <v>9</v>
      </c>
      <c r="D14" s="98">
        <v>2</v>
      </c>
      <c r="E14" s="99">
        <v>850</v>
      </c>
      <c r="F14" s="104">
        <f t="shared" ref="F14:F17" si="2">E14*D14</f>
        <v>1700</v>
      </c>
      <c r="G14" s="104">
        <f t="shared" ref="G14:G17" si="3">F14/12</f>
        <v>141.66666666666666</v>
      </c>
      <c r="H14" s="102"/>
    </row>
    <row r="15" spans="1:8" x14ac:dyDescent="0.25">
      <c r="A15" s="310"/>
      <c r="B15" s="169" t="s">
        <v>259</v>
      </c>
      <c r="C15" s="97" t="s">
        <v>9</v>
      </c>
      <c r="D15" s="98">
        <v>12</v>
      </c>
      <c r="E15" s="99">
        <f>'CAMINHÃO MUNK'!E49</f>
        <v>15076.7</v>
      </c>
      <c r="F15" s="104">
        <f t="shared" si="2"/>
        <v>180920.40000000002</v>
      </c>
      <c r="G15" s="104">
        <f t="shared" si="3"/>
        <v>15076.700000000003</v>
      </c>
      <c r="H15" s="102"/>
    </row>
    <row r="16" spans="1:8" ht="33.75" x14ac:dyDescent="0.25">
      <c r="A16" s="310"/>
      <c r="B16" s="105" t="s">
        <v>260</v>
      </c>
      <c r="C16" s="97" t="s">
        <v>9</v>
      </c>
      <c r="D16" s="98">
        <v>1</v>
      </c>
      <c r="E16" s="99">
        <v>3000</v>
      </c>
      <c r="F16" s="104">
        <f t="shared" si="2"/>
        <v>3000</v>
      </c>
      <c r="G16" s="104">
        <f t="shared" si="3"/>
        <v>250</v>
      </c>
      <c r="H16" s="107"/>
    </row>
    <row r="17" spans="1:8" x14ac:dyDescent="0.25">
      <c r="A17" s="310"/>
      <c r="B17" s="169" t="s">
        <v>169</v>
      </c>
      <c r="C17" s="97" t="s">
        <v>9</v>
      </c>
      <c r="D17" s="98">
        <v>5</v>
      </c>
      <c r="E17" s="99">
        <v>45</v>
      </c>
      <c r="F17" s="104">
        <f t="shared" si="2"/>
        <v>225</v>
      </c>
      <c r="G17" s="104">
        <f t="shared" si="3"/>
        <v>18.75</v>
      </c>
      <c r="H17" s="107"/>
    </row>
    <row r="18" spans="1:8" x14ac:dyDescent="0.25">
      <c r="A18" s="310"/>
      <c r="B18" s="172"/>
      <c r="C18" s="101"/>
      <c r="D18" s="111"/>
      <c r="E18" s="108"/>
      <c r="F18" s="104"/>
      <c r="G18" s="104"/>
      <c r="H18" s="107"/>
    </row>
    <row r="19" spans="1:8" x14ac:dyDescent="0.25">
      <c r="A19" s="311"/>
      <c r="B19" s="324" t="s">
        <v>162</v>
      </c>
      <c r="C19" s="325"/>
      <c r="D19" s="325"/>
      <c r="E19" s="326"/>
      <c r="F19" s="100">
        <f>SUM(F16:F17)</f>
        <v>3225</v>
      </c>
      <c r="G19" s="100">
        <f>SUM(G13:G17)</f>
        <v>15903.783333333336</v>
      </c>
    </row>
    <row r="20" spans="1:8" x14ac:dyDescent="0.25">
      <c r="A20" s="318"/>
      <c r="B20" s="319"/>
      <c r="C20" s="319"/>
      <c r="D20" s="319"/>
      <c r="E20" s="319"/>
      <c r="F20" s="319"/>
      <c r="G20" s="320"/>
    </row>
    <row r="21" spans="1:8" ht="14.45" customHeight="1" x14ac:dyDescent="0.25">
      <c r="A21" s="327" t="s">
        <v>170</v>
      </c>
      <c r="B21" s="328"/>
      <c r="C21" s="329"/>
      <c r="D21" s="336">
        <f>G19+F9</f>
        <v>21109.079504640005</v>
      </c>
      <c r="E21" s="337"/>
      <c r="F21" s="337"/>
      <c r="G21" s="338"/>
    </row>
    <row r="22" spans="1:8" x14ac:dyDescent="0.25">
      <c r="A22" s="327" t="s">
        <v>261</v>
      </c>
      <c r="B22" s="328"/>
      <c r="C22" s="329"/>
      <c r="D22" s="330">
        <f>D21/'Anexo VIII- Planilha Orçamentár'!F21</f>
        <v>83.839381621415541</v>
      </c>
      <c r="E22" s="331"/>
      <c r="F22" s="331"/>
      <c r="G22" s="332"/>
    </row>
    <row r="23" spans="1:8" ht="14.45" customHeight="1" x14ac:dyDescent="0.25">
      <c r="A23" s="327" t="s">
        <v>49</v>
      </c>
      <c r="B23" s="328"/>
      <c r="C23" s="329"/>
      <c r="D23" s="333">
        <f>ROUND(D21/D22,2)</f>
        <v>251.78</v>
      </c>
      <c r="E23" s="334"/>
      <c r="F23" s="334"/>
      <c r="G23" s="335"/>
    </row>
    <row r="24" spans="1:8" x14ac:dyDescent="0.25">
      <c r="A24" s="109"/>
      <c r="B24" s="109"/>
      <c r="C24" s="109"/>
      <c r="D24" s="109"/>
      <c r="E24" s="109"/>
      <c r="F24" s="109"/>
      <c r="G24" s="109"/>
    </row>
    <row r="25" spans="1:8" ht="18.75" x14ac:dyDescent="0.3">
      <c r="A25" s="109"/>
      <c r="B25" s="294"/>
      <c r="C25" s="294"/>
      <c r="D25" s="294"/>
      <c r="E25" s="294"/>
      <c r="F25" s="294"/>
      <c r="G25" s="294"/>
      <c r="H25" s="294"/>
    </row>
  </sheetData>
  <mergeCells count="19">
    <mergeCell ref="A21:C21"/>
    <mergeCell ref="D21:G21"/>
    <mergeCell ref="A1:G1"/>
    <mergeCell ref="A2:G2"/>
    <mergeCell ref="A3:G3"/>
    <mergeCell ref="A4:G4"/>
    <mergeCell ref="A6:A9"/>
    <mergeCell ref="B6:G6"/>
    <mergeCell ref="B9:E9"/>
    <mergeCell ref="A10:G10"/>
    <mergeCell ref="A11:A19"/>
    <mergeCell ref="B11:G11"/>
    <mergeCell ref="B19:E19"/>
    <mergeCell ref="A20:G20"/>
    <mergeCell ref="B25:H25"/>
    <mergeCell ref="A22:C22"/>
    <mergeCell ref="D22:G22"/>
    <mergeCell ref="A23:C23"/>
    <mergeCell ref="D23:G2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EC220-B120-43EA-AF75-4BAD0A006AF1}">
  <dimension ref="A1:H25"/>
  <sheetViews>
    <sheetView topLeftCell="A11" workbookViewId="0">
      <selection activeCell="A22" sqref="A22:XFD22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6" width="10.42578125" bestFit="1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39" t="s">
        <v>270</v>
      </c>
      <c r="B4" s="340"/>
      <c r="C4" s="340"/>
      <c r="D4" s="340"/>
      <c r="E4" s="340"/>
      <c r="F4" s="340"/>
      <c r="G4" s="341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160</v>
      </c>
      <c r="C7" s="97" t="s">
        <v>9</v>
      </c>
      <c r="D7" s="98">
        <v>1</v>
      </c>
      <c r="E7" s="99">
        <f>'MAO DE OBRA'!N12</f>
        <v>5205.2961713066679</v>
      </c>
      <c r="F7" s="99">
        <f t="shared" ref="F7:F8" si="0">E7*D7</f>
        <v>5205.2961713066679</v>
      </c>
      <c r="G7" s="99">
        <f t="shared" ref="G7:G8" si="1">F7*12</f>
        <v>62463.554055680012</v>
      </c>
    </row>
    <row r="8" spans="1:8" x14ac:dyDescent="0.25">
      <c r="A8" s="310"/>
      <c r="B8" s="96" t="s">
        <v>256</v>
      </c>
      <c r="C8" s="97" t="s">
        <v>9</v>
      </c>
      <c r="D8" s="98">
        <v>2</v>
      </c>
      <c r="E8" s="99">
        <f>'MAO DE OBRA'!N9</f>
        <v>3782.7021333533335</v>
      </c>
      <c r="F8" s="99">
        <f t="shared" si="0"/>
        <v>7565.4042667066669</v>
      </c>
      <c r="G8" s="99">
        <f t="shared" si="1"/>
        <v>90784.85120048</v>
      </c>
    </row>
    <row r="9" spans="1:8" x14ac:dyDescent="0.25">
      <c r="A9" s="311"/>
      <c r="B9" s="315" t="s">
        <v>162</v>
      </c>
      <c r="C9" s="316"/>
      <c r="D9" s="316"/>
      <c r="E9" s="317"/>
      <c r="F9" s="100">
        <f>SUM(F7:F7)</f>
        <v>5205.2961713066679</v>
      </c>
      <c r="G9" s="100">
        <f>SUM(G7:G7)</f>
        <v>62463.554055680012</v>
      </c>
    </row>
    <row r="10" spans="1:8" x14ac:dyDescent="0.25">
      <c r="A10" s="318"/>
      <c r="B10" s="319"/>
      <c r="C10" s="319"/>
      <c r="D10" s="319"/>
      <c r="E10" s="319"/>
      <c r="F10" s="319"/>
      <c r="G10" s="320"/>
    </row>
    <row r="11" spans="1:8" x14ac:dyDescent="0.25">
      <c r="A11" s="309" t="s">
        <v>163</v>
      </c>
      <c r="B11" s="321" t="s">
        <v>164</v>
      </c>
      <c r="C11" s="322"/>
      <c r="D11" s="322"/>
      <c r="E11" s="322"/>
      <c r="F11" s="322"/>
      <c r="G11" s="323"/>
      <c r="H11" s="102"/>
    </row>
    <row r="12" spans="1:8" ht="22.5" x14ac:dyDescent="0.25">
      <c r="A12" s="310"/>
      <c r="B12" s="93" t="s">
        <v>8</v>
      </c>
      <c r="C12" s="93" t="s">
        <v>9</v>
      </c>
      <c r="D12" s="94" t="s">
        <v>220</v>
      </c>
      <c r="E12" s="95" t="s">
        <v>219</v>
      </c>
      <c r="F12" s="95" t="s">
        <v>221</v>
      </c>
      <c r="G12" s="95" t="s">
        <v>222</v>
      </c>
      <c r="H12" s="102"/>
    </row>
    <row r="13" spans="1:8" ht="22.5" x14ac:dyDescent="0.25">
      <c r="A13" s="310"/>
      <c r="B13" s="105" t="s">
        <v>257</v>
      </c>
      <c r="C13" s="97" t="s">
        <v>9</v>
      </c>
      <c r="D13" s="98">
        <v>2</v>
      </c>
      <c r="E13" s="99">
        <v>2500</v>
      </c>
      <c r="F13" s="104">
        <f>E13*D13</f>
        <v>5000</v>
      </c>
      <c r="G13" s="104">
        <f>F13/12</f>
        <v>416.66666666666669</v>
      </c>
      <c r="H13" s="102"/>
    </row>
    <row r="14" spans="1:8" ht="22.5" x14ac:dyDescent="0.25">
      <c r="A14" s="310"/>
      <c r="B14" s="105" t="s">
        <v>258</v>
      </c>
      <c r="C14" s="97" t="s">
        <v>9</v>
      </c>
      <c r="D14" s="98">
        <v>2</v>
      </c>
      <c r="E14" s="99">
        <v>850</v>
      </c>
      <c r="F14" s="104">
        <f t="shared" ref="F14:F17" si="2">E14*D14</f>
        <v>1700</v>
      </c>
      <c r="G14" s="104">
        <f t="shared" ref="G14:G17" si="3">F14/12</f>
        <v>141.66666666666666</v>
      </c>
      <c r="H14" s="102"/>
    </row>
    <row r="15" spans="1:8" x14ac:dyDescent="0.25">
      <c r="A15" s="310"/>
      <c r="B15" s="169" t="s">
        <v>259</v>
      </c>
      <c r="C15" s="97" t="s">
        <v>9</v>
      </c>
      <c r="D15" s="98">
        <v>12</v>
      </c>
      <c r="E15" s="99">
        <f>'CAMINHÃO MUNK'!E49</f>
        <v>15076.7</v>
      </c>
      <c r="F15" s="104">
        <f t="shared" si="2"/>
        <v>180920.40000000002</v>
      </c>
      <c r="G15" s="104">
        <f t="shared" si="3"/>
        <v>15076.700000000003</v>
      </c>
      <c r="H15" s="102"/>
    </row>
    <row r="16" spans="1:8" ht="33.75" x14ac:dyDescent="0.25">
      <c r="A16" s="310"/>
      <c r="B16" s="105" t="s">
        <v>260</v>
      </c>
      <c r="C16" s="97" t="s">
        <v>9</v>
      </c>
      <c r="D16" s="98">
        <v>1</v>
      </c>
      <c r="E16" s="99">
        <v>3000</v>
      </c>
      <c r="F16" s="104">
        <f t="shared" si="2"/>
        <v>3000</v>
      </c>
      <c r="G16" s="104">
        <f t="shared" si="3"/>
        <v>250</v>
      </c>
      <c r="H16" s="107"/>
    </row>
    <row r="17" spans="1:8" x14ac:dyDescent="0.25">
      <c r="A17" s="310"/>
      <c r="B17" s="169" t="s">
        <v>169</v>
      </c>
      <c r="C17" s="97" t="s">
        <v>9</v>
      </c>
      <c r="D17" s="98">
        <v>5</v>
      </c>
      <c r="E17" s="99">
        <v>45</v>
      </c>
      <c r="F17" s="104">
        <f t="shared" si="2"/>
        <v>225</v>
      </c>
      <c r="G17" s="104">
        <f t="shared" si="3"/>
        <v>18.75</v>
      </c>
      <c r="H17" s="107"/>
    </row>
    <row r="18" spans="1:8" x14ac:dyDescent="0.25">
      <c r="A18" s="310"/>
      <c r="B18" s="172"/>
      <c r="C18" s="101"/>
      <c r="D18" s="111"/>
      <c r="E18" s="108"/>
      <c r="F18" s="104"/>
      <c r="G18" s="104"/>
      <c r="H18" s="107"/>
    </row>
    <row r="19" spans="1:8" x14ac:dyDescent="0.25">
      <c r="A19" s="311"/>
      <c r="B19" s="324" t="s">
        <v>162</v>
      </c>
      <c r="C19" s="325"/>
      <c r="D19" s="325"/>
      <c r="E19" s="326"/>
      <c r="F19" s="100">
        <f>SUM(F16:F17)</f>
        <v>3225</v>
      </c>
      <c r="G19" s="100">
        <f>SUM(G13:G17)</f>
        <v>15903.783333333336</v>
      </c>
    </row>
    <row r="20" spans="1:8" x14ac:dyDescent="0.25">
      <c r="A20" s="318"/>
      <c r="B20" s="319"/>
      <c r="C20" s="319"/>
      <c r="D20" s="319"/>
      <c r="E20" s="319"/>
      <c r="F20" s="319"/>
      <c r="G20" s="320"/>
    </row>
    <row r="21" spans="1:8" ht="14.45" customHeight="1" x14ac:dyDescent="0.25">
      <c r="A21" s="327" t="s">
        <v>170</v>
      </c>
      <c r="B21" s="328"/>
      <c r="C21" s="329"/>
      <c r="D21" s="336">
        <f>G19+F9</f>
        <v>21109.079504640005</v>
      </c>
      <c r="E21" s="337"/>
      <c r="F21" s="337"/>
      <c r="G21" s="338"/>
    </row>
    <row r="22" spans="1:8" x14ac:dyDescent="0.25">
      <c r="A22" s="327" t="s">
        <v>261</v>
      </c>
      <c r="B22" s="328"/>
      <c r="C22" s="329"/>
      <c r="D22" s="330">
        <f>D21/'Anexo VIII- Planilha Orçamentár'!F22</f>
        <v>33.499562795994485</v>
      </c>
      <c r="E22" s="331"/>
      <c r="F22" s="331"/>
      <c r="G22" s="332"/>
    </row>
    <row r="23" spans="1:8" ht="14.45" customHeight="1" x14ac:dyDescent="0.25">
      <c r="A23" s="327" t="s">
        <v>49</v>
      </c>
      <c r="B23" s="328"/>
      <c r="C23" s="329"/>
      <c r="D23" s="333">
        <f>ROUND(D21/D22,2)</f>
        <v>630.13</v>
      </c>
      <c r="E23" s="334"/>
      <c r="F23" s="334"/>
      <c r="G23" s="335"/>
    </row>
    <row r="24" spans="1:8" x14ac:dyDescent="0.25">
      <c r="A24" s="109"/>
      <c r="B24" s="109"/>
      <c r="C24" s="109"/>
      <c r="D24" s="109"/>
      <c r="E24" s="109"/>
      <c r="F24" s="109"/>
      <c r="G24" s="109"/>
    </row>
    <row r="25" spans="1:8" ht="18.75" x14ac:dyDescent="0.3">
      <c r="A25" s="109"/>
      <c r="B25" s="294"/>
      <c r="C25" s="294"/>
      <c r="D25" s="294"/>
      <c r="E25" s="294"/>
      <c r="F25" s="294"/>
      <c r="G25" s="294"/>
      <c r="H25" s="294"/>
    </row>
  </sheetData>
  <mergeCells count="19">
    <mergeCell ref="A21:C21"/>
    <mergeCell ref="D21:G21"/>
    <mergeCell ref="A1:G1"/>
    <mergeCell ref="A2:G2"/>
    <mergeCell ref="A3:G3"/>
    <mergeCell ref="A4:G4"/>
    <mergeCell ref="A6:A9"/>
    <mergeCell ref="B6:G6"/>
    <mergeCell ref="B9:E9"/>
    <mergeCell ref="A10:G10"/>
    <mergeCell ref="A11:A19"/>
    <mergeCell ref="B11:G11"/>
    <mergeCell ref="B19:E19"/>
    <mergeCell ref="A20:G20"/>
    <mergeCell ref="B25:H25"/>
    <mergeCell ref="A22:C22"/>
    <mergeCell ref="D22:G22"/>
    <mergeCell ref="A23:C23"/>
    <mergeCell ref="D23:G2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0369D-BD05-4872-BF41-117C29E2F8D7}">
  <dimension ref="A1:H25"/>
  <sheetViews>
    <sheetView topLeftCell="A8" workbookViewId="0">
      <selection activeCell="I13" sqref="I13"/>
    </sheetView>
  </sheetViews>
  <sheetFormatPr defaultRowHeight="15" x14ac:dyDescent="0.25"/>
  <cols>
    <col min="1" max="1" width="4.42578125" customWidth="1"/>
    <col min="2" max="2" width="34.140625" customWidth="1"/>
    <col min="3" max="3" width="7.140625" bestFit="1" customWidth="1"/>
    <col min="4" max="4" width="13.42578125" customWidth="1"/>
    <col min="5" max="5" width="10.42578125" bestFit="1" customWidth="1"/>
    <col min="6" max="6" width="12.42578125" customWidth="1"/>
    <col min="7" max="7" width="11.7109375" bestFit="1" customWidth="1"/>
  </cols>
  <sheetData>
    <row r="1" spans="1:8" x14ac:dyDescent="0.25">
      <c r="A1" s="299"/>
      <c r="B1" s="300"/>
      <c r="C1" s="300"/>
      <c r="D1" s="300"/>
      <c r="E1" s="300"/>
      <c r="F1" s="300"/>
      <c r="G1" s="301"/>
    </row>
    <row r="2" spans="1:8" ht="24.75" customHeight="1" x14ac:dyDescent="0.25">
      <c r="A2" s="302"/>
      <c r="B2" s="303"/>
      <c r="C2" s="303"/>
      <c r="D2" s="303"/>
      <c r="E2" s="303"/>
      <c r="F2" s="303"/>
      <c r="G2" s="304"/>
    </row>
    <row r="3" spans="1:8" x14ac:dyDescent="0.25">
      <c r="A3" s="305"/>
      <c r="B3" s="306"/>
      <c r="C3" s="306"/>
      <c r="D3" s="306"/>
      <c r="E3" s="306"/>
      <c r="F3" s="306"/>
      <c r="G3" s="307"/>
    </row>
    <row r="4" spans="1:8" x14ac:dyDescent="0.25">
      <c r="A4" s="339" t="s">
        <v>269</v>
      </c>
      <c r="B4" s="340"/>
      <c r="C4" s="340"/>
      <c r="D4" s="340"/>
      <c r="E4" s="340"/>
      <c r="F4" s="340"/>
      <c r="G4" s="341"/>
    </row>
    <row r="5" spans="1:8" ht="33.75" x14ac:dyDescent="0.25">
      <c r="A5" s="93" t="s">
        <v>155</v>
      </c>
      <c r="B5" s="93" t="s">
        <v>8</v>
      </c>
      <c r="C5" s="93" t="s">
        <v>9</v>
      </c>
      <c r="D5" s="94" t="s">
        <v>10</v>
      </c>
      <c r="E5" s="95" t="s">
        <v>219</v>
      </c>
      <c r="F5" s="95" t="s">
        <v>156</v>
      </c>
      <c r="G5" s="95" t="s">
        <v>157</v>
      </c>
    </row>
    <row r="6" spans="1:8" x14ac:dyDescent="0.25">
      <c r="A6" s="309" t="s">
        <v>46</v>
      </c>
      <c r="B6" s="312" t="s">
        <v>158</v>
      </c>
      <c r="C6" s="313"/>
      <c r="D6" s="313"/>
      <c r="E6" s="313"/>
      <c r="F6" s="313"/>
      <c r="G6" s="314"/>
    </row>
    <row r="7" spans="1:8" x14ac:dyDescent="0.25">
      <c r="A7" s="310"/>
      <c r="B7" s="96" t="s">
        <v>160</v>
      </c>
      <c r="C7" s="97" t="s">
        <v>9</v>
      </c>
      <c r="D7" s="98">
        <v>1</v>
      </c>
      <c r="E7" s="99">
        <f>'MAO DE OBRA'!N12</f>
        <v>5205.2961713066679</v>
      </c>
      <c r="F7" s="99">
        <f t="shared" ref="F7:F8" si="0">E7*D7</f>
        <v>5205.2961713066679</v>
      </c>
      <c r="G7" s="99">
        <f t="shared" ref="G7:G8" si="1">F7*12</f>
        <v>62463.554055680012</v>
      </c>
    </row>
    <row r="8" spans="1:8" x14ac:dyDescent="0.25">
      <c r="A8" s="310"/>
      <c r="B8" s="96" t="s">
        <v>256</v>
      </c>
      <c r="C8" s="97" t="s">
        <v>9</v>
      </c>
      <c r="D8" s="98">
        <v>2</v>
      </c>
      <c r="E8" s="99">
        <f>'MAO DE OBRA'!N9</f>
        <v>3782.7021333533335</v>
      </c>
      <c r="F8" s="99">
        <f t="shared" si="0"/>
        <v>7565.4042667066669</v>
      </c>
      <c r="G8" s="99">
        <f t="shared" si="1"/>
        <v>90784.85120048</v>
      </c>
    </row>
    <row r="9" spans="1:8" x14ac:dyDescent="0.25">
      <c r="A9" s="311"/>
      <c r="B9" s="315" t="s">
        <v>162</v>
      </c>
      <c r="C9" s="316"/>
      <c r="D9" s="316"/>
      <c r="E9" s="317"/>
      <c r="F9" s="100">
        <f>SUM(F7:F7)</f>
        <v>5205.2961713066679</v>
      </c>
      <c r="G9" s="100">
        <f>SUM(G7:G7)</f>
        <v>62463.554055680012</v>
      </c>
    </row>
    <row r="10" spans="1:8" x14ac:dyDescent="0.25">
      <c r="A10" s="318"/>
      <c r="B10" s="319"/>
      <c r="C10" s="319"/>
      <c r="D10" s="319"/>
      <c r="E10" s="319"/>
      <c r="F10" s="319"/>
      <c r="G10" s="320"/>
    </row>
    <row r="11" spans="1:8" x14ac:dyDescent="0.25">
      <c r="A11" s="309" t="s">
        <v>163</v>
      </c>
      <c r="B11" s="321" t="s">
        <v>164</v>
      </c>
      <c r="C11" s="322"/>
      <c r="D11" s="322"/>
      <c r="E11" s="322"/>
      <c r="F11" s="322"/>
      <c r="G11" s="323"/>
      <c r="H11" s="102"/>
    </row>
    <row r="12" spans="1:8" ht="22.5" x14ac:dyDescent="0.25">
      <c r="A12" s="310"/>
      <c r="B12" s="93" t="s">
        <v>8</v>
      </c>
      <c r="C12" s="93" t="s">
        <v>9</v>
      </c>
      <c r="D12" s="94" t="s">
        <v>220</v>
      </c>
      <c r="E12" s="95" t="s">
        <v>219</v>
      </c>
      <c r="F12" s="95" t="s">
        <v>221</v>
      </c>
      <c r="G12" s="95" t="s">
        <v>222</v>
      </c>
      <c r="H12" s="102"/>
    </row>
    <row r="13" spans="1:8" ht="22.5" x14ac:dyDescent="0.25">
      <c r="A13" s="310"/>
      <c r="B13" s="105" t="s">
        <v>257</v>
      </c>
      <c r="C13" s="97" t="s">
        <v>9</v>
      </c>
      <c r="D13" s="98">
        <v>2</v>
      </c>
      <c r="E13" s="99">
        <v>2500</v>
      </c>
      <c r="F13" s="104">
        <f>E13*D13</f>
        <v>5000</v>
      </c>
      <c r="G13" s="104">
        <f>F13/12</f>
        <v>416.66666666666669</v>
      </c>
      <c r="H13" s="102"/>
    </row>
    <row r="14" spans="1:8" ht="22.5" x14ac:dyDescent="0.25">
      <c r="A14" s="310"/>
      <c r="B14" s="105" t="s">
        <v>258</v>
      </c>
      <c r="C14" s="97" t="s">
        <v>9</v>
      </c>
      <c r="D14" s="98">
        <v>2</v>
      </c>
      <c r="E14" s="99">
        <v>850</v>
      </c>
      <c r="F14" s="104">
        <f t="shared" ref="F14:F17" si="2">E14*D14</f>
        <v>1700</v>
      </c>
      <c r="G14" s="104">
        <f t="shared" ref="G14:G17" si="3">F14/12</f>
        <v>141.66666666666666</v>
      </c>
      <c r="H14" s="102"/>
    </row>
    <row r="15" spans="1:8" x14ac:dyDescent="0.25">
      <c r="A15" s="310"/>
      <c r="B15" s="169" t="s">
        <v>259</v>
      </c>
      <c r="C15" s="97" t="s">
        <v>9</v>
      </c>
      <c r="D15" s="98">
        <v>12</v>
      </c>
      <c r="E15" s="99">
        <f>'CAMINHÃO MUNK'!E49</f>
        <v>15076.7</v>
      </c>
      <c r="F15" s="104">
        <f t="shared" si="2"/>
        <v>180920.40000000002</v>
      </c>
      <c r="G15" s="104">
        <f t="shared" si="3"/>
        <v>15076.700000000003</v>
      </c>
      <c r="H15" s="102"/>
    </row>
    <row r="16" spans="1:8" ht="33.75" x14ac:dyDescent="0.25">
      <c r="A16" s="310"/>
      <c r="B16" s="105" t="s">
        <v>260</v>
      </c>
      <c r="C16" s="97" t="s">
        <v>9</v>
      </c>
      <c r="D16" s="98">
        <v>1</v>
      </c>
      <c r="E16" s="99">
        <v>3000</v>
      </c>
      <c r="F16" s="104">
        <f t="shared" si="2"/>
        <v>3000</v>
      </c>
      <c r="G16" s="104">
        <f t="shared" si="3"/>
        <v>250</v>
      </c>
      <c r="H16" s="107"/>
    </row>
    <row r="17" spans="1:8" x14ac:dyDescent="0.25">
      <c r="A17" s="310"/>
      <c r="B17" s="169" t="s">
        <v>169</v>
      </c>
      <c r="C17" s="97" t="s">
        <v>9</v>
      </c>
      <c r="D17" s="98">
        <v>5</v>
      </c>
      <c r="E17" s="99">
        <v>45</v>
      </c>
      <c r="F17" s="104">
        <f t="shared" si="2"/>
        <v>225</v>
      </c>
      <c r="G17" s="104">
        <f t="shared" si="3"/>
        <v>18.75</v>
      </c>
      <c r="H17" s="107"/>
    </row>
    <row r="18" spans="1:8" x14ac:dyDescent="0.25">
      <c r="A18" s="310"/>
      <c r="B18" s="172"/>
      <c r="C18" s="101"/>
      <c r="D18" s="111"/>
      <c r="E18" s="108"/>
      <c r="F18" s="104"/>
      <c r="G18" s="104"/>
      <c r="H18" s="107"/>
    </row>
    <row r="19" spans="1:8" x14ac:dyDescent="0.25">
      <c r="A19" s="311"/>
      <c r="B19" s="324" t="s">
        <v>162</v>
      </c>
      <c r="C19" s="325"/>
      <c r="D19" s="325"/>
      <c r="E19" s="326"/>
      <c r="F19" s="100">
        <f>SUM(F16:F17)</f>
        <v>3225</v>
      </c>
      <c r="G19" s="100">
        <f>SUM(G13:G17)</f>
        <v>15903.783333333336</v>
      </c>
    </row>
    <row r="20" spans="1:8" x14ac:dyDescent="0.25">
      <c r="A20" s="318"/>
      <c r="B20" s="319"/>
      <c r="C20" s="319"/>
      <c r="D20" s="319"/>
      <c r="E20" s="319"/>
      <c r="F20" s="319"/>
      <c r="G20" s="320"/>
    </row>
    <row r="21" spans="1:8" ht="14.45" customHeight="1" x14ac:dyDescent="0.25">
      <c r="A21" s="327" t="s">
        <v>170</v>
      </c>
      <c r="B21" s="328"/>
      <c r="C21" s="329"/>
      <c r="D21" s="336">
        <f>G19+F9</f>
        <v>21109.079504640005</v>
      </c>
      <c r="E21" s="337"/>
      <c r="F21" s="337"/>
      <c r="G21" s="338"/>
    </row>
    <row r="22" spans="1:8" x14ac:dyDescent="0.25">
      <c r="A22" s="327" t="s">
        <v>261</v>
      </c>
      <c r="B22" s="328"/>
      <c r="C22" s="329"/>
      <c r="D22" s="330">
        <f>D21/'Anexo VIII- Planilha Orçamentár'!F23</f>
        <v>20.638924797747322</v>
      </c>
      <c r="E22" s="331"/>
      <c r="F22" s="331"/>
      <c r="G22" s="332"/>
    </row>
    <row r="23" spans="1:8" ht="14.45" customHeight="1" x14ac:dyDescent="0.25">
      <c r="A23" s="327" t="s">
        <v>49</v>
      </c>
      <c r="B23" s="328"/>
      <c r="C23" s="329"/>
      <c r="D23" s="333">
        <f>ROUND(D21/D22,2)</f>
        <v>1022.78</v>
      </c>
      <c r="E23" s="334"/>
      <c r="F23" s="334"/>
      <c r="G23" s="335"/>
    </row>
    <row r="24" spans="1:8" x14ac:dyDescent="0.25">
      <c r="A24" s="109"/>
      <c r="B24" s="109"/>
      <c r="C24" s="109"/>
      <c r="D24" s="109"/>
      <c r="E24" s="109"/>
      <c r="F24" s="109"/>
      <c r="G24" s="109"/>
    </row>
    <row r="25" spans="1:8" ht="18.75" x14ac:dyDescent="0.3">
      <c r="A25" s="109"/>
      <c r="B25" s="294"/>
      <c r="C25" s="294"/>
      <c r="D25" s="294"/>
      <c r="E25" s="294"/>
      <c r="F25" s="294"/>
      <c r="G25" s="294"/>
      <c r="H25" s="294"/>
    </row>
  </sheetData>
  <mergeCells count="19">
    <mergeCell ref="A21:C21"/>
    <mergeCell ref="D21:G21"/>
    <mergeCell ref="A1:G1"/>
    <mergeCell ref="A2:G2"/>
    <mergeCell ref="A3:G3"/>
    <mergeCell ref="A4:G4"/>
    <mergeCell ref="A6:A9"/>
    <mergeCell ref="B6:G6"/>
    <mergeCell ref="B9:E9"/>
    <mergeCell ref="A10:G10"/>
    <mergeCell ref="A11:A19"/>
    <mergeCell ref="B11:G11"/>
    <mergeCell ref="B19:E19"/>
    <mergeCell ref="A20:G20"/>
    <mergeCell ref="B25:H25"/>
    <mergeCell ref="A22:C22"/>
    <mergeCell ref="D22:G22"/>
    <mergeCell ref="A23:C23"/>
    <mergeCell ref="D23:G2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B639E-9468-43F2-A74F-AF6E2445D422}">
  <dimension ref="A1:F49"/>
  <sheetViews>
    <sheetView workbookViewId="0">
      <selection activeCell="H54" sqref="H54"/>
    </sheetView>
  </sheetViews>
  <sheetFormatPr defaultRowHeight="15" x14ac:dyDescent="0.25"/>
  <cols>
    <col min="1" max="1" width="27.42578125" customWidth="1"/>
    <col min="2" max="2" width="14.85546875" customWidth="1"/>
    <col min="3" max="3" width="11.42578125" customWidth="1"/>
    <col min="5" max="5" width="12.7109375" bestFit="1" customWidth="1"/>
    <col min="6" max="6" width="10" customWidth="1"/>
  </cols>
  <sheetData>
    <row r="1" spans="1:6" x14ac:dyDescent="0.25">
      <c r="A1" s="299"/>
      <c r="B1" s="300"/>
      <c r="C1" s="300"/>
      <c r="D1" s="300"/>
      <c r="E1" s="300"/>
      <c r="F1" s="301"/>
    </row>
    <row r="2" spans="1:6" ht="24" customHeight="1" x14ac:dyDescent="0.25">
      <c r="A2" s="302"/>
      <c r="B2" s="303"/>
      <c r="C2" s="303"/>
      <c r="D2" s="303"/>
      <c r="E2" s="303"/>
      <c r="F2" s="304"/>
    </row>
    <row r="3" spans="1:6" x14ac:dyDescent="0.25">
      <c r="A3" s="305"/>
      <c r="B3" s="306"/>
      <c r="C3" s="306"/>
      <c r="D3" s="306"/>
      <c r="E3" s="306"/>
      <c r="F3" s="307"/>
    </row>
    <row r="4" spans="1:6" x14ac:dyDescent="0.25">
      <c r="A4" s="372" t="s">
        <v>218</v>
      </c>
      <c r="B4" s="372"/>
      <c r="C4" s="372"/>
      <c r="D4" s="372"/>
      <c r="E4" s="372"/>
      <c r="F4" s="372"/>
    </row>
    <row r="5" spans="1:6" x14ac:dyDescent="0.25">
      <c r="A5" s="372"/>
      <c r="B5" s="372"/>
      <c r="C5" s="372"/>
      <c r="D5" s="372"/>
      <c r="E5" s="372"/>
      <c r="F5" s="372"/>
    </row>
    <row r="6" spans="1:6" x14ac:dyDescent="0.25">
      <c r="A6" s="358" t="s">
        <v>173</v>
      </c>
      <c r="B6" s="359"/>
      <c r="C6" s="359"/>
      <c r="D6" s="112" t="s">
        <v>174</v>
      </c>
      <c r="E6" s="373">
        <v>250000</v>
      </c>
      <c r="F6" s="374"/>
    </row>
    <row r="7" spans="1:6" ht="17.25" x14ac:dyDescent="0.25">
      <c r="A7" s="358" t="s">
        <v>175</v>
      </c>
      <c r="B7" s="359"/>
      <c r="C7" s="359"/>
      <c r="D7" s="112" t="s">
        <v>174</v>
      </c>
      <c r="E7" s="360">
        <v>35000</v>
      </c>
      <c r="F7" s="361"/>
    </row>
    <row r="8" spans="1:6" x14ac:dyDescent="0.25">
      <c r="A8" s="362" t="s">
        <v>162</v>
      </c>
      <c r="B8" s="363"/>
      <c r="C8" s="363"/>
      <c r="D8" s="112" t="s">
        <v>174</v>
      </c>
      <c r="E8" s="364">
        <f>SUM(E6:F7)</f>
        <v>285000</v>
      </c>
      <c r="F8" s="365"/>
    </row>
    <row r="9" spans="1:6" x14ac:dyDescent="0.25">
      <c r="A9" s="366"/>
      <c r="B9" s="367"/>
      <c r="C9" s="367"/>
      <c r="D9" s="367"/>
      <c r="E9" s="367"/>
      <c r="F9" s="368"/>
    </row>
    <row r="10" spans="1:6" x14ac:dyDescent="0.25">
      <c r="A10" s="366" t="s">
        <v>176</v>
      </c>
      <c r="B10" s="367"/>
      <c r="C10" s="367"/>
      <c r="D10" s="112" t="s">
        <v>174</v>
      </c>
      <c r="E10" s="113">
        <v>0.125</v>
      </c>
      <c r="F10" s="114" t="s">
        <v>177</v>
      </c>
    </row>
    <row r="11" spans="1:6" x14ac:dyDescent="0.25">
      <c r="A11" s="366" t="s">
        <v>178</v>
      </c>
      <c r="B11" s="367"/>
      <c r="C11" s="367"/>
      <c r="D11" s="112" t="s">
        <v>174</v>
      </c>
      <c r="E11" s="115">
        <v>5</v>
      </c>
      <c r="F11" s="114" t="s">
        <v>179</v>
      </c>
    </row>
    <row r="12" spans="1:6" x14ac:dyDescent="0.25">
      <c r="A12" s="366" t="s">
        <v>180</v>
      </c>
      <c r="B12" s="367"/>
      <c r="C12" s="367"/>
      <c r="D12" s="112" t="s">
        <v>174</v>
      </c>
      <c r="E12" s="115">
        <v>12</v>
      </c>
      <c r="F12" s="114" t="s">
        <v>181</v>
      </c>
    </row>
    <row r="13" spans="1:6" x14ac:dyDescent="0.25">
      <c r="A13" s="366" t="s">
        <v>182</v>
      </c>
      <c r="B13" s="367"/>
      <c r="C13" s="367"/>
      <c r="D13" s="112" t="s">
        <v>174</v>
      </c>
      <c r="E13" s="116">
        <v>0.2</v>
      </c>
      <c r="F13" s="114" t="s">
        <v>6</v>
      </c>
    </row>
    <row r="14" spans="1:6" x14ac:dyDescent="0.25">
      <c r="A14" s="366" t="s">
        <v>183</v>
      </c>
      <c r="B14" s="367"/>
      <c r="C14" s="367"/>
      <c r="D14" s="112" t="s">
        <v>174</v>
      </c>
      <c r="E14" s="117">
        <v>0.8</v>
      </c>
      <c r="F14" s="114"/>
    </row>
    <row r="15" spans="1:6" x14ac:dyDescent="0.25">
      <c r="A15" s="369"/>
      <c r="B15" s="370"/>
      <c r="C15" s="370"/>
      <c r="D15" s="370"/>
      <c r="E15" s="370"/>
      <c r="F15" s="371"/>
    </row>
    <row r="16" spans="1:6" x14ac:dyDescent="0.25">
      <c r="A16" s="119" t="s">
        <v>184</v>
      </c>
      <c r="B16" s="120"/>
      <c r="C16" s="120"/>
      <c r="D16" s="121" t="s">
        <v>174</v>
      </c>
      <c r="E16" s="122">
        <f>E8*(1-E13)/60</f>
        <v>3800</v>
      </c>
      <c r="F16" s="123" t="s">
        <v>185</v>
      </c>
    </row>
    <row r="17" spans="1:6" x14ac:dyDescent="0.25">
      <c r="A17" s="119" t="s">
        <v>186</v>
      </c>
      <c r="B17" s="120"/>
      <c r="C17" s="120"/>
      <c r="D17" s="121" t="s">
        <v>174</v>
      </c>
      <c r="E17" s="122">
        <f>E8*E10/12</f>
        <v>2968.75</v>
      </c>
      <c r="F17" s="123" t="s">
        <v>185</v>
      </c>
    </row>
    <row r="18" spans="1:6" x14ac:dyDescent="0.25">
      <c r="A18" s="124" t="s">
        <v>187</v>
      </c>
      <c r="B18" s="125"/>
      <c r="C18" s="125"/>
      <c r="D18" s="118" t="s">
        <v>174</v>
      </c>
      <c r="E18" s="126">
        <f>E14*E8/60</f>
        <v>3800</v>
      </c>
      <c r="F18" s="127" t="s">
        <v>185</v>
      </c>
    </row>
    <row r="19" spans="1:6" x14ac:dyDescent="0.25">
      <c r="A19" s="355"/>
      <c r="B19" s="356"/>
      <c r="C19" s="356"/>
      <c r="D19" s="356"/>
      <c r="E19" s="356"/>
      <c r="F19" s="357"/>
    </row>
    <row r="20" spans="1:6" x14ac:dyDescent="0.25">
      <c r="A20" s="128" t="s">
        <v>188</v>
      </c>
      <c r="B20" s="129"/>
      <c r="C20" s="129"/>
      <c r="D20" s="130" t="s">
        <v>174</v>
      </c>
      <c r="E20" s="131"/>
      <c r="F20" s="132"/>
    </row>
    <row r="21" spans="1:6" ht="17.25" x14ac:dyDescent="0.25">
      <c r="A21" s="133" t="s">
        <v>189</v>
      </c>
      <c r="B21" s="134"/>
      <c r="C21" s="134"/>
      <c r="D21" s="112" t="s">
        <v>174</v>
      </c>
      <c r="E21" s="135"/>
      <c r="F21" s="114"/>
    </row>
    <row r="22" spans="1:6" x14ac:dyDescent="0.25">
      <c r="A22" s="136" t="s">
        <v>0</v>
      </c>
      <c r="B22" s="134"/>
      <c r="C22" s="134"/>
      <c r="D22" s="112" t="s">
        <v>174</v>
      </c>
      <c r="E22" s="137">
        <f>E8*0.02</f>
        <v>5700</v>
      </c>
      <c r="F22" s="138" t="s">
        <v>190</v>
      </c>
    </row>
    <row r="23" spans="1:6" x14ac:dyDescent="0.25">
      <c r="A23" s="139" t="s">
        <v>60</v>
      </c>
      <c r="B23" s="125"/>
      <c r="C23" s="125"/>
      <c r="D23" s="118" t="s">
        <v>174</v>
      </c>
      <c r="E23" s="140">
        <f>E22/12</f>
        <v>475</v>
      </c>
      <c r="F23" s="127" t="s">
        <v>185</v>
      </c>
    </row>
    <row r="24" spans="1:6" x14ac:dyDescent="0.25">
      <c r="A24" s="344"/>
      <c r="B24" s="345"/>
      <c r="C24" s="345"/>
      <c r="D24" s="345"/>
      <c r="E24" s="345"/>
      <c r="F24" s="346"/>
    </row>
    <row r="25" spans="1:6" x14ac:dyDescent="0.25">
      <c r="A25" s="141" t="s">
        <v>191</v>
      </c>
      <c r="B25" s="129"/>
      <c r="C25" s="129"/>
      <c r="D25" s="129"/>
      <c r="E25" s="129"/>
      <c r="F25" s="142"/>
    </row>
    <row r="26" spans="1:6" x14ac:dyDescent="0.25">
      <c r="A26" s="143" t="s">
        <v>192</v>
      </c>
      <c r="B26" s="134"/>
      <c r="C26" s="134"/>
      <c r="D26" s="112" t="s">
        <v>174</v>
      </c>
      <c r="E26" s="144">
        <v>6.5</v>
      </c>
      <c r="F26" s="138" t="s">
        <v>193</v>
      </c>
    </row>
    <row r="27" spans="1:6" ht="17.25" x14ac:dyDescent="0.25">
      <c r="A27" s="143" t="s">
        <v>194</v>
      </c>
      <c r="B27" s="145"/>
      <c r="C27" s="134"/>
      <c r="D27" s="112" t="s">
        <v>174</v>
      </c>
      <c r="E27" s="146">
        <f>E26*0.1</f>
        <v>0.65</v>
      </c>
      <c r="F27" s="138" t="s">
        <v>193</v>
      </c>
    </row>
    <row r="28" spans="1:6" x14ac:dyDescent="0.25">
      <c r="A28" s="143" t="s">
        <v>195</v>
      </c>
      <c r="B28" s="147"/>
      <c r="C28" s="134"/>
      <c r="D28" s="112" t="s">
        <v>174</v>
      </c>
      <c r="E28" s="148">
        <f>SUM(E26:E27)</f>
        <v>7.15</v>
      </c>
      <c r="F28" s="149" t="s">
        <v>193</v>
      </c>
    </row>
    <row r="29" spans="1:6" x14ac:dyDescent="0.25">
      <c r="A29" s="150" t="s">
        <v>196</v>
      </c>
      <c r="B29" s="147"/>
      <c r="C29" s="134"/>
      <c r="D29" s="112" t="s">
        <v>174</v>
      </c>
      <c r="E29" s="151">
        <v>4</v>
      </c>
      <c r="F29" s="138" t="s">
        <v>197</v>
      </c>
    </row>
    <row r="30" spans="1:6" x14ac:dyDescent="0.25">
      <c r="A30" s="150" t="s">
        <v>198</v>
      </c>
      <c r="B30" s="147"/>
      <c r="C30" s="134"/>
      <c r="D30" s="112" t="s">
        <v>174</v>
      </c>
      <c r="E30" s="152">
        <f>E28/E29</f>
        <v>1.7875000000000001</v>
      </c>
      <c r="F30" s="153" t="s">
        <v>199</v>
      </c>
    </row>
    <row r="31" spans="1:6" x14ac:dyDescent="0.25">
      <c r="A31" s="150" t="s">
        <v>200</v>
      </c>
      <c r="B31" s="147"/>
      <c r="C31" s="134"/>
      <c r="D31" s="112" t="s">
        <v>174</v>
      </c>
      <c r="E31" s="154">
        <v>2000</v>
      </c>
      <c r="F31" s="138" t="s">
        <v>201</v>
      </c>
    </row>
    <row r="32" spans="1:6" x14ac:dyDescent="0.25">
      <c r="A32" s="155" t="s">
        <v>202</v>
      </c>
      <c r="B32" s="156"/>
      <c r="C32" s="125"/>
      <c r="D32" s="118" t="s">
        <v>174</v>
      </c>
      <c r="E32" s="157">
        <f>E31*E30</f>
        <v>3575</v>
      </c>
      <c r="F32" s="127" t="s">
        <v>185</v>
      </c>
    </row>
    <row r="33" spans="1:6" x14ac:dyDescent="0.25">
      <c r="A33" s="347"/>
      <c r="B33" s="348"/>
      <c r="C33" s="348"/>
      <c r="D33" s="348"/>
      <c r="E33" s="348"/>
      <c r="F33" s="349"/>
    </row>
    <row r="34" spans="1:6" x14ac:dyDescent="0.25">
      <c r="A34" s="141" t="s">
        <v>203</v>
      </c>
      <c r="B34" s="129"/>
      <c r="C34" s="129"/>
      <c r="D34" s="129"/>
      <c r="E34" s="129"/>
      <c r="F34" s="142"/>
    </row>
    <row r="35" spans="1:6" x14ac:dyDescent="0.25">
      <c r="A35" s="143" t="s">
        <v>204</v>
      </c>
      <c r="B35" s="134"/>
      <c r="C35" s="134"/>
      <c r="D35" s="112" t="s">
        <v>174</v>
      </c>
      <c r="E35" s="158">
        <v>3200</v>
      </c>
      <c r="F35" s="159" t="s">
        <v>205</v>
      </c>
    </row>
    <row r="36" spans="1:6" ht="17.25" x14ac:dyDescent="0.25">
      <c r="A36" s="143" t="s">
        <v>206</v>
      </c>
      <c r="B36" s="134"/>
      <c r="C36" s="134"/>
      <c r="D36" s="112" t="s">
        <v>174</v>
      </c>
      <c r="E36" s="160">
        <v>850</v>
      </c>
      <c r="F36" s="159" t="s">
        <v>205</v>
      </c>
    </row>
    <row r="37" spans="1:6" x14ac:dyDescent="0.25">
      <c r="A37" s="143" t="s">
        <v>207</v>
      </c>
      <c r="B37" s="134"/>
      <c r="C37" s="134"/>
      <c r="D37" s="112" t="s">
        <v>174</v>
      </c>
      <c r="E37" s="158">
        <f>SUM(E35:E36)</f>
        <v>4050</v>
      </c>
      <c r="F37" s="159" t="s">
        <v>205</v>
      </c>
    </row>
    <row r="38" spans="1:6" x14ac:dyDescent="0.25">
      <c r="A38" s="143" t="s">
        <v>208</v>
      </c>
      <c r="B38" s="134"/>
      <c r="C38" s="134"/>
      <c r="D38" s="112" t="s">
        <v>174</v>
      </c>
      <c r="E38" s="151">
        <v>50000</v>
      </c>
      <c r="F38" s="159" t="s">
        <v>209</v>
      </c>
    </row>
    <row r="39" spans="1:6" x14ac:dyDescent="0.25">
      <c r="A39" s="143" t="s">
        <v>210</v>
      </c>
      <c r="B39" s="134"/>
      <c r="C39" s="134"/>
      <c r="D39" s="112" t="s">
        <v>174</v>
      </c>
      <c r="E39" s="134">
        <v>4</v>
      </c>
      <c r="F39" s="114" t="s">
        <v>205</v>
      </c>
    </row>
    <row r="40" spans="1:6" x14ac:dyDescent="0.25">
      <c r="A40" s="150" t="s">
        <v>211</v>
      </c>
      <c r="B40" s="134"/>
      <c r="C40" s="134"/>
      <c r="D40" s="112" t="s">
        <v>174</v>
      </c>
      <c r="E40" s="161">
        <f>E37/E38*E39</f>
        <v>0.32400000000000001</v>
      </c>
      <c r="F40" s="153" t="s">
        <v>199</v>
      </c>
    </row>
    <row r="41" spans="1:6" x14ac:dyDescent="0.25">
      <c r="A41" s="150" t="s">
        <v>200</v>
      </c>
      <c r="B41" s="147"/>
      <c r="C41" s="134"/>
      <c r="D41" s="112" t="s">
        <v>174</v>
      </c>
      <c r="E41" s="154">
        <f>E31</f>
        <v>2000</v>
      </c>
      <c r="F41" s="138" t="s">
        <v>201</v>
      </c>
    </row>
    <row r="42" spans="1:6" x14ac:dyDescent="0.25">
      <c r="A42" s="155" t="s">
        <v>212</v>
      </c>
      <c r="B42" s="156"/>
      <c r="C42" s="125"/>
      <c r="D42" s="118" t="s">
        <v>174</v>
      </c>
      <c r="E42" s="157">
        <f>E40*E41</f>
        <v>648</v>
      </c>
      <c r="F42" s="127" t="s">
        <v>185</v>
      </c>
    </row>
    <row r="43" spans="1:6" x14ac:dyDescent="0.25">
      <c r="A43" s="347"/>
      <c r="B43" s="348"/>
      <c r="C43" s="348"/>
      <c r="D43" s="348"/>
      <c r="E43" s="348"/>
      <c r="F43" s="349"/>
    </row>
    <row r="44" spans="1:6" x14ac:dyDescent="0.25">
      <c r="A44" s="141" t="s">
        <v>213</v>
      </c>
      <c r="B44" s="129"/>
      <c r="C44" s="129"/>
      <c r="D44" s="129"/>
      <c r="E44" s="129"/>
      <c r="F44" s="162"/>
    </row>
    <row r="45" spans="1:6" x14ac:dyDescent="0.25">
      <c r="A45" s="143" t="s">
        <v>214</v>
      </c>
      <c r="B45" s="134"/>
      <c r="C45" s="134"/>
      <c r="D45" s="112" t="s">
        <v>174</v>
      </c>
      <c r="E45" s="163">
        <v>150</v>
      </c>
      <c r="F45" s="164"/>
    </row>
    <row r="46" spans="1:6" x14ac:dyDescent="0.25">
      <c r="A46" s="165" t="s">
        <v>215</v>
      </c>
      <c r="B46" s="125"/>
      <c r="C46" s="125"/>
      <c r="D46" s="118" t="s">
        <v>174</v>
      </c>
      <c r="E46" s="126">
        <f>E45*4</f>
        <v>600</v>
      </c>
      <c r="F46" s="166" t="s">
        <v>185</v>
      </c>
    </row>
    <row r="47" spans="1:6" x14ac:dyDescent="0.25">
      <c r="A47" s="350"/>
      <c r="B47" s="351"/>
      <c r="C47" s="351"/>
      <c r="D47" s="351"/>
      <c r="E47" s="351"/>
      <c r="F47" s="352"/>
    </row>
    <row r="48" spans="1:6" x14ac:dyDescent="0.25">
      <c r="A48" s="353" t="s">
        <v>217</v>
      </c>
      <c r="B48" s="353"/>
      <c r="C48" s="353"/>
      <c r="D48" s="353"/>
      <c r="E48" s="354">
        <v>1</v>
      </c>
      <c r="F48" s="354"/>
    </row>
    <row r="49" spans="1:6" x14ac:dyDescent="0.25">
      <c r="A49" s="167" t="s">
        <v>216</v>
      </c>
      <c r="B49" s="168"/>
      <c r="C49" s="120"/>
      <c r="D49" s="121"/>
      <c r="E49" s="342">
        <f>ROUND(SUM(E46,E42,E32,E23,E16:E18),2)</f>
        <v>15866.75</v>
      </c>
      <c r="F49" s="343"/>
    </row>
  </sheetData>
  <mergeCells count="25">
    <mergeCell ref="A1:F1"/>
    <mergeCell ref="A2:F2"/>
    <mergeCell ref="A3:F3"/>
    <mergeCell ref="A4:F5"/>
    <mergeCell ref="A6:C6"/>
    <mergeCell ref="E6:F6"/>
    <mergeCell ref="A19:F19"/>
    <mergeCell ref="A7:C7"/>
    <mergeCell ref="E7:F7"/>
    <mergeCell ref="A8:C8"/>
    <mergeCell ref="E8:F8"/>
    <mergeCell ref="A9:F9"/>
    <mergeCell ref="A10:C10"/>
    <mergeCell ref="A11:C11"/>
    <mergeCell ref="A12:C12"/>
    <mergeCell ref="A13:C13"/>
    <mergeCell ref="A14:C14"/>
    <mergeCell ref="A15:F15"/>
    <mergeCell ref="E49:F49"/>
    <mergeCell ref="A24:F24"/>
    <mergeCell ref="A33:F33"/>
    <mergeCell ref="A43:F43"/>
    <mergeCell ref="A47:F47"/>
    <mergeCell ref="A48:D48"/>
    <mergeCell ref="E48:F48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47FA1-C54A-4F09-8AF1-5A55B65842C1}">
  <dimension ref="A1:F49"/>
  <sheetViews>
    <sheetView workbookViewId="0">
      <selection activeCell="A6" sqref="A6:C6"/>
    </sheetView>
  </sheetViews>
  <sheetFormatPr defaultRowHeight="15" x14ac:dyDescent="0.25"/>
  <cols>
    <col min="1" max="1" width="27.42578125" customWidth="1"/>
    <col min="2" max="2" width="14.85546875" customWidth="1"/>
    <col min="3" max="3" width="11.42578125" customWidth="1"/>
    <col min="5" max="5" width="12.7109375" bestFit="1" customWidth="1"/>
    <col min="6" max="6" width="10" customWidth="1"/>
  </cols>
  <sheetData>
    <row r="1" spans="1:6" x14ac:dyDescent="0.25">
      <c r="A1" s="299"/>
      <c r="B1" s="300"/>
      <c r="C1" s="300"/>
      <c r="D1" s="300"/>
      <c r="E1" s="300"/>
      <c r="F1" s="301"/>
    </row>
    <row r="2" spans="1:6" ht="24" customHeight="1" x14ac:dyDescent="0.25">
      <c r="A2" s="302"/>
      <c r="B2" s="303"/>
      <c r="C2" s="303"/>
      <c r="D2" s="303"/>
      <c r="E2" s="303"/>
      <c r="F2" s="304"/>
    </row>
    <row r="3" spans="1:6" x14ac:dyDescent="0.25">
      <c r="A3" s="305"/>
      <c r="B3" s="306"/>
      <c r="C3" s="306"/>
      <c r="D3" s="306"/>
      <c r="E3" s="306"/>
      <c r="F3" s="307"/>
    </row>
    <row r="4" spans="1:6" x14ac:dyDescent="0.25">
      <c r="A4" s="372" t="s">
        <v>254</v>
      </c>
      <c r="B4" s="372"/>
      <c r="C4" s="372"/>
      <c r="D4" s="372"/>
      <c r="E4" s="372"/>
      <c r="F4" s="372"/>
    </row>
    <row r="5" spans="1:6" x14ac:dyDescent="0.25">
      <c r="A5" s="372"/>
      <c r="B5" s="372"/>
      <c r="C5" s="372"/>
      <c r="D5" s="372"/>
      <c r="E5" s="372"/>
      <c r="F5" s="372"/>
    </row>
    <row r="6" spans="1:6" x14ac:dyDescent="0.25">
      <c r="A6" s="358" t="s">
        <v>173</v>
      </c>
      <c r="B6" s="359"/>
      <c r="C6" s="359"/>
      <c r="D6" s="112" t="s">
        <v>174</v>
      </c>
      <c r="E6" s="373">
        <v>250000</v>
      </c>
      <c r="F6" s="374"/>
    </row>
    <row r="7" spans="1:6" ht="17.25" x14ac:dyDescent="0.25">
      <c r="A7" s="358" t="s">
        <v>175</v>
      </c>
      <c r="B7" s="359"/>
      <c r="C7" s="359"/>
      <c r="D7" s="112" t="s">
        <v>174</v>
      </c>
      <c r="E7" s="360">
        <v>80000</v>
      </c>
      <c r="F7" s="361"/>
    </row>
    <row r="8" spans="1:6" x14ac:dyDescent="0.25">
      <c r="A8" s="362" t="s">
        <v>162</v>
      </c>
      <c r="B8" s="363"/>
      <c r="C8" s="363"/>
      <c r="D8" s="112" t="s">
        <v>174</v>
      </c>
      <c r="E8" s="364">
        <f>SUM(E6:F7)</f>
        <v>330000</v>
      </c>
      <c r="F8" s="365"/>
    </row>
    <row r="9" spans="1:6" x14ac:dyDescent="0.25">
      <c r="A9" s="366"/>
      <c r="B9" s="367"/>
      <c r="C9" s="367"/>
      <c r="D9" s="367"/>
      <c r="E9" s="367"/>
      <c r="F9" s="368"/>
    </row>
    <row r="10" spans="1:6" x14ac:dyDescent="0.25">
      <c r="A10" s="366" t="s">
        <v>176</v>
      </c>
      <c r="B10" s="367"/>
      <c r="C10" s="367"/>
      <c r="D10" s="112" t="s">
        <v>174</v>
      </c>
      <c r="E10" s="113">
        <v>0.125</v>
      </c>
      <c r="F10" s="114" t="s">
        <v>177</v>
      </c>
    </row>
    <row r="11" spans="1:6" x14ac:dyDescent="0.25">
      <c r="A11" s="366" t="s">
        <v>178</v>
      </c>
      <c r="B11" s="367"/>
      <c r="C11" s="367"/>
      <c r="D11" s="112" t="s">
        <v>174</v>
      </c>
      <c r="E11" s="115">
        <v>5</v>
      </c>
      <c r="F11" s="114" t="s">
        <v>179</v>
      </c>
    </row>
    <row r="12" spans="1:6" x14ac:dyDescent="0.25">
      <c r="A12" s="366" t="s">
        <v>180</v>
      </c>
      <c r="B12" s="367"/>
      <c r="C12" s="367"/>
      <c r="D12" s="112" t="s">
        <v>174</v>
      </c>
      <c r="E12" s="115">
        <v>12</v>
      </c>
      <c r="F12" s="114" t="s">
        <v>181</v>
      </c>
    </row>
    <row r="13" spans="1:6" x14ac:dyDescent="0.25">
      <c r="A13" s="366" t="s">
        <v>182</v>
      </c>
      <c r="B13" s="367"/>
      <c r="C13" s="367"/>
      <c r="D13" s="112" t="s">
        <v>174</v>
      </c>
      <c r="E13" s="116">
        <v>0.2</v>
      </c>
      <c r="F13" s="114" t="s">
        <v>6</v>
      </c>
    </row>
    <row r="14" spans="1:6" x14ac:dyDescent="0.25">
      <c r="A14" s="366" t="s">
        <v>183</v>
      </c>
      <c r="B14" s="367"/>
      <c r="C14" s="367"/>
      <c r="D14" s="112" t="s">
        <v>174</v>
      </c>
      <c r="E14" s="117">
        <v>0.8</v>
      </c>
      <c r="F14" s="114"/>
    </row>
    <row r="15" spans="1:6" x14ac:dyDescent="0.25">
      <c r="A15" s="369"/>
      <c r="B15" s="370"/>
      <c r="C15" s="370"/>
      <c r="D15" s="370"/>
      <c r="E15" s="370"/>
      <c r="F15" s="371"/>
    </row>
    <row r="16" spans="1:6" x14ac:dyDescent="0.25">
      <c r="A16" s="119" t="s">
        <v>184</v>
      </c>
      <c r="B16" s="120"/>
      <c r="C16" s="120"/>
      <c r="D16" s="121" t="s">
        <v>174</v>
      </c>
      <c r="E16" s="122">
        <f>E8*(1-E13)/60</f>
        <v>4400</v>
      </c>
      <c r="F16" s="123" t="s">
        <v>185</v>
      </c>
    </row>
    <row r="17" spans="1:6" x14ac:dyDescent="0.25">
      <c r="A17" s="119" t="s">
        <v>186</v>
      </c>
      <c r="B17" s="120"/>
      <c r="C17" s="120"/>
      <c r="D17" s="121" t="s">
        <v>174</v>
      </c>
      <c r="E17" s="122">
        <f>E8*E10/12</f>
        <v>3437.5</v>
      </c>
      <c r="F17" s="123" t="s">
        <v>185</v>
      </c>
    </row>
    <row r="18" spans="1:6" x14ac:dyDescent="0.25">
      <c r="A18" s="124" t="s">
        <v>187</v>
      </c>
      <c r="B18" s="125"/>
      <c r="C18" s="125"/>
      <c r="D18" s="118" t="s">
        <v>174</v>
      </c>
      <c r="E18" s="126">
        <f>E14*E8/60</f>
        <v>4400</v>
      </c>
      <c r="F18" s="127" t="s">
        <v>185</v>
      </c>
    </row>
    <row r="19" spans="1:6" x14ac:dyDescent="0.25">
      <c r="A19" s="355"/>
      <c r="B19" s="356"/>
      <c r="C19" s="356"/>
      <c r="D19" s="356"/>
      <c r="E19" s="356"/>
      <c r="F19" s="357"/>
    </row>
    <row r="20" spans="1:6" x14ac:dyDescent="0.25">
      <c r="A20" s="128" t="s">
        <v>188</v>
      </c>
      <c r="B20" s="129"/>
      <c r="C20" s="129"/>
      <c r="D20" s="130" t="s">
        <v>174</v>
      </c>
      <c r="E20" s="131"/>
      <c r="F20" s="132"/>
    </row>
    <row r="21" spans="1:6" ht="17.25" x14ac:dyDescent="0.25">
      <c r="A21" s="133" t="s">
        <v>189</v>
      </c>
      <c r="B21" s="134"/>
      <c r="C21" s="134"/>
      <c r="D21" s="112" t="s">
        <v>174</v>
      </c>
      <c r="E21" s="135"/>
      <c r="F21" s="114"/>
    </row>
    <row r="22" spans="1:6" x14ac:dyDescent="0.25">
      <c r="A22" s="136" t="s">
        <v>0</v>
      </c>
      <c r="B22" s="134"/>
      <c r="C22" s="134"/>
      <c r="D22" s="112" t="s">
        <v>174</v>
      </c>
      <c r="E22" s="137">
        <f>E8*0.02</f>
        <v>6600</v>
      </c>
      <c r="F22" s="138" t="s">
        <v>190</v>
      </c>
    </row>
    <row r="23" spans="1:6" x14ac:dyDescent="0.25">
      <c r="A23" s="139" t="s">
        <v>60</v>
      </c>
      <c r="B23" s="125"/>
      <c r="C23" s="125"/>
      <c r="D23" s="118" t="s">
        <v>174</v>
      </c>
      <c r="E23" s="140">
        <f>E22/12</f>
        <v>550</v>
      </c>
      <c r="F23" s="127" t="s">
        <v>185</v>
      </c>
    </row>
    <row r="24" spans="1:6" x14ac:dyDescent="0.25">
      <c r="A24" s="344"/>
      <c r="B24" s="345"/>
      <c r="C24" s="345"/>
      <c r="D24" s="345"/>
      <c r="E24" s="345"/>
      <c r="F24" s="346"/>
    </row>
    <row r="25" spans="1:6" x14ac:dyDescent="0.25">
      <c r="A25" s="141" t="s">
        <v>191</v>
      </c>
      <c r="B25" s="129"/>
      <c r="C25" s="129"/>
      <c r="D25" s="129"/>
      <c r="E25" s="129"/>
      <c r="F25" s="142"/>
    </row>
    <row r="26" spans="1:6" x14ac:dyDescent="0.25">
      <c r="A26" s="143" t="s">
        <v>192</v>
      </c>
      <c r="B26" s="134"/>
      <c r="C26" s="134"/>
      <c r="D26" s="112" t="s">
        <v>174</v>
      </c>
      <c r="E26" s="144">
        <v>6.5</v>
      </c>
      <c r="F26" s="138" t="s">
        <v>193</v>
      </c>
    </row>
    <row r="27" spans="1:6" ht="17.25" x14ac:dyDescent="0.25">
      <c r="A27" s="143" t="s">
        <v>194</v>
      </c>
      <c r="B27" s="145"/>
      <c r="C27" s="134"/>
      <c r="D27" s="112" t="s">
        <v>174</v>
      </c>
      <c r="E27" s="146">
        <f>E26*0.1</f>
        <v>0.65</v>
      </c>
      <c r="F27" s="138" t="s">
        <v>193</v>
      </c>
    </row>
    <row r="28" spans="1:6" x14ac:dyDescent="0.25">
      <c r="A28" s="143" t="s">
        <v>195</v>
      </c>
      <c r="B28" s="147"/>
      <c r="C28" s="134"/>
      <c r="D28" s="112" t="s">
        <v>174</v>
      </c>
      <c r="E28" s="148">
        <f>SUM(E26:E27)</f>
        <v>7.15</v>
      </c>
      <c r="F28" s="149" t="s">
        <v>193</v>
      </c>
    </row>
    <row r="29" spans="1:6" x14ac:dyDescent="0.25">
      <c r="A29" s="150" t="s">
        <v>196</v>
      </c>
      <c r="B29" s="147"/>
      <c r="C29" s="134"/>
      <c r="D29" s="112" t="s">
        <v>174</v>
      </c>
      <c r="E29" s="151">
        <v>4</v>
      </c>
      <c r="F29" s="138" t="s">
        <v>197</v>
      </c>
    </row>
    <row r="30" spans="1:6" x14ac:dyDescent="0.25">
      <c r="A30" s="150" t="s">
        <v>198</v>
      </c>
      <c r="B30" s="147"/>
      <c r="C30" s="134"/>
      <c r="D30" s="112" t="s">
        <v>174</v>
      </c>
      <c r="E30" s="152">
        <f>E28/E29</f>
        <v>1.7875000000000001</v>
      </c>
      <c r="F30" s="153" t="s">
        <v>199</v>
      </c>
    </row>
    <row r="31" spans="1:6" x14ac:dyDescent="0.25">
      <c r="A31" s="150" t="s">
        <v>200</v>
      </c>
      <c r="B31" s="147"/>
      <c r="C31" s="134"/>
      <c r="D31" s="112" t="s">
        <v>174</v>
      </c>
      <c r="E31" s="154">
        <v>800</v>
      </c>
      <c r="F31" s="138" t="s">
        <v>201</v>
      </c>
    </row>
    <row r="32" spans="1:6" x14ac:dyDescent="0.25">
      <c r="A32" s="155" t="s">
        <v>202</v>
      </c>
      <c r="B32" s="156"/>
      <c r="C32" s="125"/>
      <c r="D32" s="118" t="s">
        <v>174</v>
      </c>
      <c r="E32" s="157">
        <f>E31*E30</f>
        <v>1430</v>
      </c>
      <c r="F32" s="127" t="s">
        <v>185</v>
      </c>
    </row>
    <row r="33" spans="1:6" x14ac:dyDescent="0.25">
      <c r="A33" s="347"/>
      <c r="B33" s="348"/>
      <c r="C33" s="348"/>
      <c r="D33" s="348"/>
      <c r="E33" s="348"/>
      <c r="F33" s="349"/>
    </row>
    <row r="34" spans="1:6" x14ac:dyDescent="0.25">
      <c r="A34" s="141" t="s">
        <v>203</v>
      </c>
      <c r="B34" s="129"/>
      <c r="C34" s="129"/>
      <c r="D34" s="129"/>
      <c r="E34" s="129"/>
      <c r="F34" s="142"/>
    </row>
    <row r="35" spans="1:6" x14ac:dyDescent="0.25">
      <c r="A35" s="143" t="s">
        <v>204</v>
      </c>
      <c r="B35" s="134"/>
      <c r="C35" s="134"/>
      <c r="D35" s="112" t="s">
        <v>174</v>
      </c>
      <c r="E35" s="158">
        <v>3200</v>
      </c>
      <c r="F35" s="159" t="s">
        <v>205</v>
      </c>
    </row>
    <row r="36" spans="1:6" ht="17.25" x14ac:dyDescent="0.25">
      <c r="A36" s="143" t="s">
        <v>206</v>
      </c>
      <c r="B36" s="134"/>
      <c r="C36" s="134"/>
      <c r="D36" s="112" t="s">
        <v>174</v>
      </c>
      <c r="E36" s="160">
        <v>850</v>
      </c>
      <c r="F36" s="159" t="s">
        <v>205</v>
      </c>
    </row>
    <row r="37" spans="1:6" x14ac:dyDescent="0.25">
      <c r="A37" s="143" t="s">
        <v>207</v>
      </c>
      <c r="B37" s="134"/>
      <c r="C37" s="134"/>
      <c r="D37" s="112" t="s">
        <v>174</v>
      </c>
      <c r="E37" s="158">
        <f>SUM(E35:E36)</f>
        <v>4050</v>
      </c>
      <c r="F37" s="159" t="s">
        <v>205</v>
      </c>
    </row>
    <row r="38" spans="1:6" x14ac:dyDescent="0.25">
      <c r="A38" s="143" t="s">
        <v>208</v>
      </c>
      <c r="B38" s="134"/>
      <c r="C38" s="134"/>
      <c r="D38" s="112" t="s">
        <v>174</v>
      </c>
      <c r="E38" s="151">
        <v>50000</v>
      </c>
      <c r="F38" s="159" t="s">
        <v>209</v>
      </c>
    </row>
    <row r="39" spans="1:6" x14ac:dyDescent="0.25">
      <c r="A39" s="143" t="s">
        <v>210</v>
      </c>
      <c r="B39" s="134"/>
      <c r="C39" s="134"/>
      <c r="D39" s="112" t="s">
        <v>174</v>
      </c>
      <c r="E39" s="134">
        <v>4</v>
      </c>
      <c r="F39" s="114" t="s">
        <v>205</v>
      </c>
    </row>
    <row r="40" spans="1:6" x14ac:dyDescent="0.25">
      <c r="A40" s="150" t="s">
        <v>211</v>
      </c>
      <c r="B40" s="134"/>
      <c r="C40" s="134"/>
      <c r="D40" s="112" t="s">
        <v>174</v>
      </c>
      <c r="E40" s="161">
        <f>E37/E38*E39</f>
        <v>0.32400000000000001</v>
      </c>
      <c r="F40" s="153" t="s">
        <v>199</v>
      </c>
    </row>
    <row r="41" spans="1:6" x14ac:dyDescent="0.25">
      <c r="A41" s="150" t="s">
        <v>200</v>
      </c>
      <c r="B41" s="147"/>
      <c r="C41" s="134"/>
      <c r="D41" s="112" t="s">
        <v>174</v>
      </c>
      <c r="E41" s="154">
        <f>E31</f>
        <v>800</v>
      </c>
      <c r="F41" s="138" t="s">
        <v>201</v>
      </c>
    </row>
    <row r="42" spans="1:6" x14ac:dyDescent="0.25">
      <c r="A42" s="155" t="s">
        <v>212</v>
      </c>
      <c r="B42" s="156"/>
      <c r="C42" s="125"/>
      <c r="D42" s="118" t="s">
        <v>174</v>
      </c>
      <c r="E42" s="157">
        <f>E40*E41</f>
        <v>259.2</v>
      </c>
      <c r="F42" s="127" t="s">
        <v>185</v>
      </c>
    </row>
    <row r="43" spans="1:6" x14ac:dyDescent="0.25">
      <c r="A43" s="347"/>
      <c r="B43" s="348"/>
      <c r="C43" s="348"/>
      <c r="D43" s="348"/>
      <c r="E43" s="348"/>
      <c r="F43" s="349"/>
    </row>
    <row r="44" spans="1:6" x14ac:dyDescent="0.25">
      <c r="A44" s="141" t="s">
        <v>213</v>
      </c>
      <c r="B44" s="129"/>
      <c r="C44" s="129"/>
      <c r="D44" s="129"/>
      <c r="E44" s="129"/>
      <c r="F44" s="162"/>
    </row>
    <row r="45" spans="1:6" x14ac:dyDescent="0.25">
      <c r="A45" s="143" t="s">
        <v>214</v>
      </c>
      <c r="B45" s="134"/>
      <c r="C45" s="134"/>
      <c r="D45" s="112" t="s">
        <v>174</v>
      </c>
      <c r="E45" s="163">
        <v>150</v>
      </c>
      <c r="F45" s="164"/>
    </row>
    <row r="46" spans="1:6" x14ac:dyDescent="0.25">
      <c r="A46" s="165" t="s">
        <v>215</v>
      </c>
      <c r="B46" s="125"/>
      <c r="C46" s="125"/>
      <c r="D46" s="118" t="s">
        <v>174</v>
      </c>
      <c r="E46" s="126">
        <f>E45*4</f>
        <v>600</v>
      </c>
      <c r="F46" s="166" t="s">
        <v>185</v>
      </c>
    </row>
    <row r="47" spans="1:6" x14ac:dyDescent="0.25">
      <c r="A47" s="350"/>
      <c r="B47" s="351"/>
      <c r="C47" s="351"/>
      <c r="D47" s="351"/>
      <c r="E47" s="351"/>
      <c r="F47" s="352"/>
    </row>
    <row r="48" spans="1:6" x14ac:dyDescent="0.25">
      <c r="A48" s="353" t="s">
        <v>217</v>
      </c>
      <c r="B48" s="353"/>
      <c r="C48" s="353"/>
      <c r="D48" s="353"/>
      <c r="E48" s="354">
        <v>1</v>
      </c>
      <c r="F48" s="354"/>
    </row>
    <row r="49" spans="1:6" x14ac:dyDescent="0.25">
      <c r="A49" s="167" t="s">
        <v>216</v>
      </c>
      <c r="B49" s="168"/>
      <c r="C49" s="120"/>
      <c r="D49" s="121"/>
      <c r="E49" s="342">
        <f>ROUND(SUM(E46,E42,E32,E23,E16:E18),2)</f>
        <v>15076.7</v>
      </c>
      <c r="F49" s="343"/>
    </row>
  </sheetData>
  <mergeCells count="25">
    <mergeCell ref="A1:F1"/>
    <mergeCell ref="A2:F2"/>
    <mergeCell ref="A3:F3"/>
    <mergeCell ref="A4:F5"/>
    <mergeCell ref="A6:C6"/>
    <mergeCell ref="E6:F6"/>
    <mergeCell ref="A19:F19"/>
    <mergeCell ref="A7:C7"/>
    <mergeCell ref="E7:F7"/>
    <mergeCell ref="A8:C8"/>
    <mergeCell ref="E8:F8"/>
    <mergeCell ref="A9:F9"/>
    <mergeCell ref="A10:C10"/>
    <mergeCell ref="A11:C11"/>
    <mergeCell ref="A12:C12"/>
    <mergeCell ref="A13:C13"/>
    <mergeCell ref="A14:C14"/>
    <mergeCell ref="A15:F15"/>
    <mergeCell ref="E49:F49"/>
    <mergeCell ref="A24:F24"/>
    <mergeCell ref="A33:F33"/>
    <mergeCell ref="A43:F43"/>
    <mergeCell ref="A47:F47"/>
    <mergeCell ref="A48:D48"/>
    <mergeCell ref="E48:F48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CD04F-D4D0-4CB0-869F-41787AF2D1A8}">
  <dimension ref="A1:F49"/>
  <sheetViews>
    <sheetView topLeftCell="A6" workbookViewId="0">
      <selection activeCell="A6" sqref="A1:XFD1048576"/>
    </sheetView>
  </sheetViews>
  <sheetFormatPr defaultRowHeight="15" x14ac:dyDescent="0.25"/>
  <cols>
    <col min="1" max="1" width="27.42578125" customWidth="1"/>
    <col min="2" max="2" width="14.85546875" customWidth="1"/>
    <col min="3" max="3" width="11.42578125" customWidth="1"/>
    <col min="5" max="5" width="12.7109375" bestFit="1" customWidth="1"/>
    <col min="6" max="6" width="10" customWidth="1"/>
  </cols>
  <sheetData>
    <row r="1" spans="1:6" x14ac:dyDescent="0.25">
      <c r="A1" s="299"/>
      <c r="B1" s="300"/>
      <c r="C1" s="300"/>
      <c r="D1" s="300"/>
      <c r="E1" s="300"/>
      <c r="F1" s="301"/>
    </row>
    <row r="2" spans="1:6" ht="24" customHeight="1" x14ac:dyDescent="0.25">
      <c r="A2" s="302"/>
      <c r="B2" s="303"/>
      <c r="C2" s="303"/>
      <c r="D2" s="303"/>
      <c r="E2" s="303"/>
      <c r="F2" s="304"/>
    </row>
    <row r="3" spans="1:6" x14ac:dyDescent="0.25">
      <c r="A3" s="305"/>
      <c r="B3" s="306"/>
      <c r="C3" s="306"/>
      <c r="D3" s="306"/>
      <c r="E3" s="306"/>
      <c r="F3" s="307"/>
    </row>
    <row r="4" spans="1:6" x14ac:dyDescent="0.25">
      <c r="A4" s="372" t="s">
        <v>255</v>
      </c>
      <c r="B4" s="372"/>
      <c r="C4" s="372"/>
      <c r="D4" s="372"/>
      <c r="E4" s="372"/>
      <c r="F4" s="372"/>
    </row>
    <row r="5" spans="1:6" x14ac:dyDescent="0.25">
      <c r="A5" s="372"/>
      <c r="B5" s="372"/>
      <c r="C5" s="372"/>
      <c r="D5" s="372"/>
      <c r="E5" s="372"/>
      <c r="F5" s="372"/>
    </row>
    <row r="6" spans="1:6" x14ac:dyDescent="0.25">
      <c r="A6" s="358" t="s">
        <v>173</v>
      </c>
      <c r="B6" s="359"/>
      <c r="C6" s="359"/>
      <c r="D6" s="112" t="s">
        <v>174</v>
      </c>
      <c r="E6" s="373">
        <v>250000</v>
      </c>
      <c r="F6" s="374"/>
    </row>
    <row r="7" spans="1:6" ht="17.25" x14ac:dyDescent="0.25">
      <c r="A7" s="358" t="s">
        <v>175</v>
      </c>
      <c r="B7" s="359"/>
      <c r="C7" s="359"/>
      <c r="D7" s="112" t="s">
        <v>174</v>
      </c>
      <c r="E7" s="360">
        <v>50000</v>
      </c>
      <c r="F7" s="361"/>
    </row>
    <row r="8" spans="1:6" x14ac:dyDescent="0.25">
      <c r="A8" s="362" t="s">
        <v>162</v>
      </c>
      <c r="B8" s="363"/>
      <c r="C8" s="363"/>
      <c r="D8" s="112" t="s">
        <v>174</v>
      </c>
      <c r="E8" s="364">
        <f>SUM(E6:F7)</f>
        <v>300000</v>
      </c>
      <c r="F8" s="365"/>
    </row>
    <row r="9" spans="1:6" x14ac:dyDescent="0.25">
      <c r="A9" s="366"/>
      <c r="B9" s="367"/>
      <c r="C9" s="367"/>
      <c r="D9" s="367"/>
      <c r="E9" s="367"/>
      <c r="F9" s="368"/>
    </row>
    <row r="10" spans="1:6" x14ac:dyDescent="0.25">
      <c r="A10" s="366" t="s">
        <v>176</v>
      </c>
      <c r="B10" s="367"/>
      <c r="C10" s="367"/>
      <c r="D10" s="112" t="s">
        <v>174</v>
      </c>
      <c r="E10" s="113">
        <v>0.125</v>
      </c>
      <c r="F10" s="114" t="s">
        <v>177</v>
      </c>
    </row>
    <row r="11" spans="1:6" x14ac:dyDescent="0.25">
      <c r="A11" s="366" t="s">
        <v>178</v>
      </c>
      <c r="B11" s="367"/>
      <c r="C11" s="367"/>
      <c r="D11" s="112" t="s">
        <v>174</v>
      </c>
      <c r="E11" s="115">
        <v>5</v>
      </c>
      <c r="F11" s="114" t="s">
        <v>179</v>
      </c>
    </row>
    <row r="12" spans="1:6" x14ac:dyDescent="0.25">
      <c r="A12" s="366" t="s">
        <v>180</v>
      </c>
      <c r="B12" s="367"/>
      <c r="C12" s="367"/>
      <c r="D12" s="112" t="s">
        <v>174</v>
      </c>
      <c r="E12" s="115">
        <v>12</v>
      </c>
      <c r="F12" s="114" t="s">
        <v>181</v>
      </c>
    </row>
    <row r="13" spans="1:6" x14ac:dyDescent="0.25">
      <c r="A13" s="366" t="s">
        <v>182</v>
      </c>
      <c r="B13" s="367"/>
      <c r="C13" s="367"/>
      <c r="D13" s="112" t="s">
        <v>174</v>
      </c>
      <c r="E13" s="116">
        <v>0.2</v>
      </c>
      <c r="F13" s="114" t="s">
        <v>6</v>
      </c>
    </row>
    <row r="14" spans="1:6" x14ac:dyDescent="0.25">
      <c r="A14" s="366" t="s">
        <v>183</v>
      </c>
      <c r="B14" s="367"/>
      <c r="C14" s="367"/>
      <c r="D14" s="112" t="s">
        <v>174</v>
      </c>
      <c r="E14" s="117">
        <v>0.8</v>
      </c>
      <c r="F14" s="114"/>
    </row>
    <row r="15" spans="1:6" x14ac:dyDescent="0.25">
      <c r="A15" s="369"/>
      <c r="B15" s="370"/>
      <c r="C15" s="370"/>
      <c r="D15" s="370"/>
      <c r="E15" s="370"/>
      <c r="F15" s="371"/>
    </row>
    <row r="16" spans="1:6" x14ac:dyDescent="0.25">
      <c r="A16" s="119" t="s">
        <v>184</v>
      </c>
      <c r="B16" s="120"/>
      <c r="C16" s="120"/>
      <c r="D16" s="121" t="s">
        <v>174</v>
      </c>
      <c r="E16" s="122">
        <f>E8*(1-E13)/60</f>
        <v>4000</v>
      </c>
      <c r="F16" s="123" t="s">
        <v>185</v>
      </c>
    </row>
    <row r="17" spans="1:6" x14ac:dyDescent="0.25">
      <c r="A17" s="119" t="s">
        <v>186</v>
      </c>
      <c r="B17" s="120"/>
      <c r="C17" s="120"/>
      <c r="D17" s="121" t="s">
        <v>174</v>
      </c>
      <c r="E17" s="122">
        <f>E8*E10/12</f>
        <v>3125</v>
      </c>
      <c r="F17" s="123" t="s">
        <v>185</v>
      </c>
    </row>
    <row r="18" spans="1:6" x14ac:dyDescent="0.25">
      <c r="A18" s="124" t="s">
        <v>187</v>
      </c>
      <c r="B18" s="125"/>
      <c r="C18" s="125"/>
      <c r="D18" s="118" t="s">
        <v>174</v>
      </c>
      <c r="E18" s="126">
        <f>E14*E8/60</f>
        <v>4000</v>
      </c>
      <c r="F18" s="127" t="s">
        <v>185</v>
      </c>
    </row>
    <row r="19" spans="1:6" x14ac:dyDescent="0.25">
      <c r="A19" s="355"/>
      <c r="B19" s="356"/>
      <c r="C19" s="356"/>
      <c r="D19" s="356"/>
      <c r="E19" s="356"/>
      <c r="F19" s="357"/>
    </row>
    <row r="20" spans="1:6" x14ac:dyDescent="0.25">
      <c r="A20" s="128" t="s">
        <v>188</v>
      </c>
      <c r="B20" s="129"/>
      <c r="C20" s="129"/>
      <c r="D20" s="130" t="s">
        <v>174</v>
      </c>
      <c r="E20" s="131"/>
      <c r="F20" s="132"/>
    </row>
    <row r="21" spans="1:6" ht="17.25" x14ac:dyDescent="0.25">
      <c r="A21" s="133" t="s">
        <v>189</v>
      </c>
      <c r="B21" s="134"/>
      <c r="C21" s="134"/>
      <c r="D21" s="112" t="s">
        <v>174</v>
      </c>
      <c r="E21" s="135"/>
      <c r="F21" s="114"/>
    </row>
    <row r="22" spans="1:6" x14ac:dyDescent="0.25">
      <c r="A22" s="136" t="s">
        <v>0</v>
      </c>
      <c r="B22" s="134"/>
      <c r="C22" s="134"/>
      <c r="D22" s="112" t="s">
        <v>174</v>
      </c>
      <c r="E22" s="137">
        <f>E8*0.02</f>
        <v>6000</v>
      </c>
      <c r="F22" s="138" t="s">
        <v>190</v>
      </c>
    </row>
    <row r="23" spans="1:6" x14ac:dyDescent="0.25">
      <c r="A23" s="139" t="s">
        <v>60</v>
      </c>
      <c r="B23" s="125"/>
      <c r="C23" s="125"/>
      <c r="D23" s="118" t="s">
        <v>174</v>
      </c>
      <c r="E23" s="140">
        <f>E22/12</f>
        <v>500</v>
      </c>
      <c r="F23" s="127" t="s">
        <v>185</v>
      </c>
    </row>
    <row r="24" spans="1:6" x14ac:dyDescent="0.25">
      <c r="A24" s="344"/>
      <c r="B24" s="345"/>
      <c r="C24" s="345"/>
      <c r="D24" s="345"/>
      <c r="E24" s="345"/>
      <c r="F24" s="346"/>
    </row>
    <row r="25" spans="1:6" x14ac:dyDescent="0.25">
      <c r="A25" s="141" t="s">
        <v>191</v>
      </c>
      <c r="B25" s="129"/>
      <c r="C25" s="129"/>
      <c r="D25" s="129"/>
      <c r="E25" s="129"/>
      <c r="F25" s="142"/>
    </row>
    <row r="26" spans="1:6" x14ac:dyDescent="0.25">
      <c r="A26" s="143" t="s">
        <v>192</v>
      </c>
      <c r="B26" s="134"/>
      <c r="C26" s="134"/>
      <c r="D26" s="112" t="s">
        <v>174</v>
      </c>
      <c r="E26" s="144">
        <v>6.5</v>
      </c>
      <c r="F26" s="138" t="s">
        <v>193</v>
      </c>
    </row>
    <row r="27" spans="1:6" ht="17.25" x14ac:dyDescent="0.25">
      <c r="A27" s="143" t="s">
        <v>194</v>
      </c>
      <c r="B27" s="145"/>
      <c r="C27" s="134"/>
      <c r="D27" s="112" t="s">
        <v>174</v>
      </c>
      <c r="E27" s="146">
        <f>E26*0.1</f>
        <v>0.65</v>
      </c>
      <c r="F27" s="138" t="s">
        <v>193</v>
      </c>
    </row>
    <row r="28" spans="1:6" x14ac:dyDescent="0.25">
      <c r="A28" s="143" t="s">
        <v>195</v>
      </c>
      <c r="B28" s="147"/>
      <c r="C28" s="134"/>
      <c r="D28" s="112" t="s">
        <v>174</v>
      </c>
      <c r="E28" s="148">
        <f>SUM(E26:E27)</f>
        <v>7.15</v>
      </c>
      <c r="F28" s="149" t="s">
        <v>193</v>
      </c>
    </row>
    <row r="29" spans="1:6" x14ac:dyDescent="0.25">
      <c r="A29" s="150" t="s">
        <v>196</v>
      </c>
      <c r="B29" s="147"/>
      <c r="C29" s="134"/>
      <c r="D29" s="112" t="s">
        <v>174</v>
      </c>
      <c r="E29" s="151">
        <v>0.8</v>
      </c>
      <c r="F29" s="138" t="s">
        <v>197</v>
      </c>
    </row>
    <row r="30" spans="1:6" x14ac:dyDescent="0.25">
      <c r="A30" s="150" t="s">
        <v>198</v>
      </c>
      <c r="B30" s="147"/>
      <c r="C30" s="134"/>
      <c r="D30" s="112" t="s">
        <v>174</v>
      </c>
      <c r="E30" s="152">
        <f>E28/E29</f>
        <v>8.9375</v>
      </c>
      <c r="F30" s="153" t="s">
        <v>199</v>
      </c>
    </row>
    <row r="31" spans="1:6" x14ac:dyDescent="0.25">
      <c r="A31" s="150" t="s">
        <v>200</v>
      </c>
      <c r="B31" s="147"/>
      <c r="C31" s="134"/>
      <c r="D31" s="112" t="s">
        <v>174</v>
      </c>
      <c r="E31" s="154">
        <v>1000</v>
      </c>
      <c r="F31" s="138" t="s">
        <v>201</v>
      </c>
    </row>
    <row r="32" spans="1:6" x14ac:dyDescent="0.25">
      <c r="A32" s="155" t="s">
        <v>202</v>
      </c>
      <c r="B32" s="156"/>
      <c r="C32" s="125"/>
      <c r="D32" s="118" t="s">
        <v>174</v>
      </c>
      <c r="E32" s="157">
        <f>E31*E30</f>
        <v>8937.5</v>
      </c>
      <c r="F32" s="127" t="s">
        <v>185</v>
      </c>
    </row>
    <row r="33" spans="1:6" x14ac:dyDescent="0.25">
      <c r="A33" s="347"/>
      <c r="B33" s="348"/>
      <c r="C33" s="348"/>
      <c r="D33" s="348"/>
      <c r="E33" s="348"/>
      <c r="F33" s="349"/>
    </row>
    <row r="34" spans="1:6" x14ac:dyDescent="0.25">
      <c r="A34" s="141" t="s">
        <v>203</v>
      </c>
      <c r="B34" s="129"/>
      <c r="C34" s="129"/>
      <c r="D34" s="129"/>
      <c r="E34" s="129"/>
      <c r="F34" s="142"/>
    </row>
    <row r="35" spans="1:6" x14ac:dyDescent="0.25">
      <c r="A35" s="143" t="s">
        <v>204</v>
      </c>
      <c r="B35" s="134"/>
      <c r="C35" s="134"/>
      <c r="D35" s="112" t="s">
        <v>174</v>
      </c>
      <c r="E35" s="158">
        <v>3200</v>
      </c>
      <c r="F35" s="159" t="s">
        <v>205</v>
      </c>
    </row>
    <row r="36" spans="1:6" ht="17.25" x14ac:dyDescent="0.25">
      <c r="A36" s="143" t="s">
        <v>206</v>
      </c>
      <c r="B36" s="134"/>
      <c r="C36" s="134"/>
      <c r="D36" s="112" t="s">
        <v>174</v>
      </c>
      <c r="E36" s="160">
        <v>850</v>
      </c>
      <c r="F36" s="159" t="s">
        <v>205</v>
      </c>
    </row>
    <row r="37" spans="1:6" x14ac:dyDescent="0.25">
      <c r="A37" s="143" t="s">
        <v>207</v>
      </c>
      <c r="B37" s="134"/>
      <c r="C37" s="134"/>
      <c r="D37" s="112" t="s">
        <v>174</v>
      </c>
      <c r="E37" s="158">
        <f>SUM(E35:E36)</f>
        <v>4050</v>
      </c>
      <c r="F37" s="159" t="s">
        <v>205</v>
      </c>
    </row>
    <row r="38" spans="1:6" x14ac:dyDescent="0.25">
      <c r="A38" s="143" t="s">
        <v>208</v>
      </c>
      <c r="B38" s="134"/>
      <c r="C38" s="134"/>
      <c r="D38" s="112" t="s">
        <v>174</v>
      </c>
      <c r="E38" s="151">
        <v>50000</v>
      </c>
      <c r="F38" s="159" t="s">
        <v>209</v>
      </c>
    </row>
    <row r="39" spans="1:6" x14ac:dyDescent="0.25">
      <c r="A39" s="143" t="s">
        <v>210</v>
      </c>
      <c r="B39" s="134"/>
      <c r="C39" s="134"/>
      <c r="D39" s="112" t="s">
        <v>174</v>
      </c>
      <c r="E39" s="134">
        <v>4</v>
      </c>
      <c r="F39" s="114" t="s">
        <v>205</v>
      </c>
    </row>
    <row r="40" spans="1:6" x14ac:dyDescent="0.25">
      <c r="A40" s="150" t="s">
        <v>211</v>
      </c>
      <c r="B40" s="134"/>
      <c r="C40" s="134"/>
      <c r="D40" s="112" t="s">
        <v>174</v>
      </c>
      <c r="E40" s="161">
        <f>E37/E38*E39</f>
        <v>0.32400000000000001</v>
      </c>
      <c r="F40" s="153" t="s">
        <v>199</v>
      </c>
    </row>
    <row r="41" spans="1:6" x14ac:dyDescent="0.25">
      <c r="A41" s="150" t="s">
        <v>200</v>
      </c>
      <c r="B41" s="147"/>
      <c r="C41" s="134"/>
      <c r="D41" s="112" t="s">
        <v>174</v>
      </c>
      <c r="E41" s="154">
        <f>E31</f>
        <v>1000</v>
      </c>
      <c r="F41" s="138" t="s">
        <v>201</v>
      </c>
    </row>
    <row r="42" spans="1:6" x14ac:dyDescent="0.25">
      <c r="A42" s="155" t="s">
        <v>212</v>
      </c>
      <c r="B42" s="156"/>
      <c r="C42" s="125"/>
      <c r="D42" s="118" t="s">
        <v>174</v>
      </c>
      <c r="E42" s="157">
        <f>E40*E41</f>
        <v>324</v>
      </c>
      <c r="F42" s="127" t="s">
        <v>185</v>
      </c>
    </row>
    <row r="43" spans="1:6" x14ac:dyDescent="0.25">
      <c r="A43" s="347"/>
      <c r="B43" s="348"/>
      <c r="C43" s="348"/>
      <c r="D43" s="348"/>
      <c r="E43" s="348"/>
      <c r="F43" s="349"/>
    </row>
    <row r="44" spans="1:6" x14ac:dyDescent="0.25">
      <c r="A44" s="141" t="s">
        <v>213</v>
      </c>
      <c r="B44" s="129"/>
      <c r="C44" s="129"/>
      <c r="D44" s="129"/>
      <c r="E44" s="129"/>
      <c r="F44" s="162"/>
    </row>
    <row r="45" spans="1:6" x14ac:dyDescent="0.25">
      <c r="A45" s="143" t="s">
        <v>214</v>
      </c>
      <c r="B45" s="134"/>
      <c r="C45" s="134"/>
      <c r="D45" s="112" t="s">
        <v>174</v>
      </c>
      <c r="E45" s="163">
        <v>150</v>
      </c>
      <c r="F45" s="164"/>
    </row>
    <row r="46" spans="1:6" x14ac:dyDescent="0.25">
      <c r="A46" s="165" t="s">
        <v>215</v>
      </c>
      <c r="B46" s="125"/>
      <c r="C46" s="125"/>
      <c r="D46" s="118" t="s">
        <v>174</v>
      </c>
      <c r="E46" s="126">
        <f>E45*4</f>
        <v>600</v>
      </c>
      <c r="F46" s="166" t="s">
        <v>185</v>
      </c>
    </row>
    <row r="47" spans="1:6" x14ac:dyDescent="0.25">
      <c r="A47" s="350"/>
      <c r="B47" s="351"/>
      <c r="C47" s="351"/>
      <c r="D47" s="351"/>
      <c r="E47" s="351"/>
      <c r="F47" s="352"/>
    </row>
    <row r="48" spans="1:6" x14ac:dyDescent="0.25">
      <c r="A48" s="353" t="s">
        <v>217</v>
      </c>
      <c r="B48" s="353"/>
      <c r="C48" s="353"/>
      <c r="D48" s="353"/>
      <c r="E48" s="354">
        <v>1</v>
      </c>
      <c r="F48" s="354"/>
    </row>
    <row r="49" spans="1:6" x14ac:dyDescent="0.25">
      <c r="A49" s="167" t="s">
        <v>216</v>
      </c>
      <c r="B49" s="168"/>
      <c r="C49" s="120"/>
      <c r="D49" s="121"/>
      <c r="E49" s="342">
        <f>ROUND(SUM(E46,E42,E32,E23,E16:E18),2)</f>
        <v>21486.5</v>
      </c>
      <c r="F49" s="343"/>
    </row>
  </sheetData>
  <mergeCells count="25">
    <mergeCell ref="A1:F1"/>
    <mergeCell ref="A2:F2"/>
    <mergeCell ref="A3:F3"/>
    <mergeCell ref="A4:F5"/>
    <mergeCell ref="A6:C6"/>
    <mergeCell ref="E6:F6"/>
    <mergeCell ref="A19:F19"/>
    <mergeCell ref="A7:C7"/>
    <mergeCell ref="E7:F7"/>
    <mergeCell ref="A8:C8"/>
    <mergeCell ref="E8:F8"/>
    <mergeCell ref="A9:F9"/>
    <mergeCell ref="A10:C10"/>
    <mergeCell ref="A11:C11"/>
    <mergeCell ref="A12:C12"/>
    <mergeCell ref="A13:C13"/>
    <mergeCell ref="A14:C14"/>
    <mergeCell ref="A15:F15"/>
    <mergeCell ref="E49:F49"/>
    <mergeCell ref="A24:F24"/>
    <mergeCell ref="A33:F33"/>
    <mergeCell ref="A43:F43"/>
    <mergeCell ref="A47:F47"/>
    <mergeCell ref="A48:D48"/>
    <mergeCell ref="E48:F48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91ACB-B320-46E2-9B5D-37E46AA9393C}">
  <dimension ref="A1:F49"/>
  <sheetViews>
    <sheetView topLeftCell="A15" workbookViewId="0">
      <selection activeCell="E7" sqref="E7:F7"/>
    </sheetView>
  </sheetViews>
  <sheetFormatPr defaultRowHeight="15" x14ac:dyDescent="0.25"/>
  <cols>
    <col min="1" max="1" width="27.42578125" customWidth="1"/>
    <col min="2" max="2" width="14.85546875" customWidth="1"/>
    <col min="3" max="3" width="11.42578125" customWidth="1"/>
    <col min="5" max="5" width="12.7109375" bestFit="1" customWidth="1"/>
    <col min="6" max="6" width="10" customWidth="1"/>
  </cols>
  <sheetData>
    <row r="1" spans="1:6" x14ac:dyDescent="0.25">
      <c r="A1" s="299"/>
      <c r="B1" s="300"/>
      <c r="C1" s="300"/>
      <c r="D1" s="300"/>
      <c r="E1" s="300"/>
      <c r="F1" s="301"/>
    </row>
    <row r="2" spans="1:6" ht="24" customHeight="1" x14ac:dyDescent="0.25">
      <c r="A2" s="302"/>
      <c r="B2" s="303"/>
      <c r="C2" s="303"/>
      <c r="D2" s="303"/>
      <c r="E2" s="303"/>
      <c r="F2" s="304"/>
    </row>
    <row r="3" spans="1:6" x14ac:dyDescent="0.25">
      <c r="A3" s="305"/>
      <c r="B3" s="306"/>
      <c r="C3" s="306"/>
      <c r="D3" s="306"/>
      <c r="E3" s="306"/>
      <c r="F3" s="307"/>
    </row>
    <row r="4" spans="1:6" x14ac:dyDescent="0.25">
      <c r="A4" s="372" t="s">
        <v>255</v>
      </c>
      <c r="B4" s="372"/>
      <c r="C4" s="372"/>
      <c r="D4" s="372"/>
      <c r="E4" s="372"/>
      <c r="F4" s="372"/>
    </row>
    <row r="5" spans="1:6" x14ac:dyDescent="0.25">
      <c r="A5" s="372"/>
      <c r="B5" s="372"/>
      <c r="C5" s="372"/>
      <c r="D5" s="372"/>
      <c r="E5" s="372"/>
      <c r="F5" s="372"/>
    </row>
    <row r="6" spans="1:6" x14ac:dyDescent="0.25">
      <c r="A6" s="358" t="s">
        <v>173</v>
      </c>
      <c r="B6" s="359"/>
      <c r="C6" s="359"/>
      <c r="D6" s="112" t="s">
        <v>174</v>
      </c>
      <c r="E6" s="373">
        <v>350000</v>
      </c>
      <c r="F6" s="374"/>
    </row>
    <row r="7" spans="1:6" ht="17.25" x14ac:dyDescent="0.25">
      <c r="A7" s="358" t="s">
        <v>175</v>
      </c>
      <c r="B7" s="359"/>
      <c r="C7" s="359"/>
      <c r="D7" s="112" t="s">
        <v>174</v>
      </c>
      <c r="E7" s="360">
        <v>180000</v>
      </c>
      <c r="F7" s="361"/>
    </row>
    <row r="8" spans="1:6" x14ac:dyDescent="0.25">
      <c r="A8" s="362" t="s">
        <v>162</v>
      </c>
      <c r="B8" s="363"/>
      <c r="C8" s="363"/>
      <c r="D8" s="112" t="s">
        <v>174</v>
      </c>
      <c r="E8" s="364">
        <f>SUM(E6:F7)</f>
        <v>530000</v>
      </c>
      <c r="F8" s="365"/>
    </row>
    <row r="9" spans="1:6" x14ac:dyDescent="0.25">
      <c r="A9" s="366"/>
      <c r="B9" s="367"/>
      <c r="C9" s="367"/>
      <c r="D9" s="367"/>
      <c r="E9" s="367"/>
      <c r="F9" s="368"/>
    </row>
    <row r="10" spans="1:6" x14ac:dyDescent="0.25">
      <c r="A10" s="366" t="s">
        <v>176</v>
      </c>
      <c r="B10" s="367"/>
      <c r="C10" s="367"/>
      <c r="D10" s="112" t="s">
        <v>174</v>
      </c>
      <c r="E10" s="113">
        <v>0.125</v>
      </c>
      <c r="F10" s="114" t="s">
        <v>177</v>
      </c>
    </row>
    <row r="11" spans="1:6" x14ac:dyDescent="0.25">
      <c r="A11" s="366" t="s">
        <v>178</v>
      </c>
      <c r="B11" s="367"/>
      <c r="C11" s="367"/>
      <c r="D11" s="112" t="s">
        <v>174</v>
      </c>
      <c r="E11" s="115">
        <v>5</v>
      </c>
      <c r="F11" s="114" t="s">
        <v>179</v>
      </c>
    </row>
    <row r="12" spans="1:6" x14ac:dyDescent="0.25">
      <c r="A12" s="366" t="s">
        <v>180</v>
      </c>
      <c r="B12" s="367"/>
      <c r="C12" s="367"/>
      <c r="D12" s="112" t="s">
        <v>174</v>
      </c>
      <c r="E12" s="115">
        <v>12</v>
      </c>
      <c r="F12" s="114" t="s">
        <v>181</v>
      </c>
    </row>
    <row r="13" spans="1:6" x14ac:dyDescent="0.25">
      <c r="A13" s="366" t="s">
        <v>182</v>
      </c>
      <c r="B13" s="367"/>
      <c r="C13" s="367"/>
      <c r="D13" s="112" t="s">
        <v>174</v>
      </c>
      <c r="E13" s="116">
        <v>0.2</v>
      </c>
      <c r="F13" s="114" t="s">
        <v>6</v>
      </c>
    </row>
    <row r="14" spans="1:6" x14ac:dyDescent="0.25">
      <c r="A14" s="366" t="s">
        <v>183</v>
      </c>
      <c r="B14" s="367"/>
      <c r="C14" s="367"/>
      <c r="D14" s="112" t="s">
        <v>174</v>
      </c>
      <c r="E14" s="117">
        <v>0.8</v>
      </c>
      <c r="F14" s="114"/>
    </row>
    <row r="15" spans="1:6" x14ac:dyDescent="0.25">
      <c r="A15" s="369"/>
      <c r="B15" s="370"/>
      <c r="C15" s="370"/>
      <c r="D15" s="370"/>
      <c r="E15" s="370"/>
      <c r="F15" s="371"/>
    </row>
    <row r="16" spans="1:6" x14ac:dyDescent="0.25">
      <c r="A16" s="119" t="s">
        <v>184</v>
      </c>
      <c r="B16" s="120"/>
      <c r="C16" s="120"/>
      <c r="D16" s="121" t="s">
        <v>174</v>
      </c>
      <c r="E16" s="122">
        <f>E8*(1-E13)/60</f>
        <v>7066.666666666667</v>
      </c>
      <c r="F16" s="123" t="s">
        <v>185</v>
      </c>
    </row>
    <row r="17" spans="1:6" x14ac:dyDescent="0.25">
      <c r="A17" s="119" t="s">
        <v>186</v>
      </c>
      <c r="B17" s="120"/>
      <c r="C17" s="120"/>
      <c r="D17" s="121" t="s">
        <v>174</v>
      </c>
      <c r="E17" s="122">
        <f>E8*E10/12</f>
        <v>5520.833333333333</v>
      </c>
      <c r="F17" s="123" t="s">
        <v>185</v>
      </c>
    </row>
    <row r="18" spans="1:6" x14ac:dyDescent="0.25">
      <c r="A18" s="124" t="s">
        <v>187</v>
      </c>
      <c r="B18" s="125"/>
      <c r="C18" s="125"/>
      <c r="D18" s="118" t="s">
        <v>174</v>
      </c>
      <c r="E18" s="126">
        <f>E14*E8/60</f>
        <v>7066.666666666667</v>
      </c>
      <c r="F18" s="127" t="s">
        <v>185</v>
      </c>
    </row>
    <row r="19" spans="1:6" x14ac:dyDescent="0.25">
      <c r="A19" s="355"/>
      <c r="B19" s="356"/>
      <c r="C19" s="356"/>
      <c r="D19" s="356"/>
      <c r="E19" s="356"/>
      <c r="F19" s="357"/>
    </row>
    <row r="20" spans="1:6" x14ac:dyDescent="0.25">
      <c r="A20" s="128" t="s">
        <v>188</v>
      </c>
      <c r="B20" s="129"/>
      <c r="C20" s="129"/>
      <c r="D20" s="130" t="s">
        <v>174</v>
      </c>
      <c r="E20" s="131"/>
      <c r="F20" s="132"/>
    </row>
    <row r="21" spans="1:6" ht="17.25" x14ac:dyDescent="0.25">
      <c r="A21" s="133" t="s">
        <v>189</v>
      </c>
      <c r="B21" s="134"/>
      <c r="C21" s="134"/>
      <c r="D21" s="112" t="s">
        <v>174</v>
      </c>
      <c r="E21" s="135"/>
      <c r="F21" s="114"/>
    </row>
    <row r="22" spans="1:6" x14ac:dyDescent="0.25">
      <c r="A22" s="136" t="s">
        <v>0</v>
      </c>
      <c r="B22" s="134"/>
      <c r="C22" s="134"/>
      <c r="D22" s="112" t="s">
        <v>174</v>
      </c>
      <c r="E22" s="137">
        <f>E8*0.02</f>
        <v>10600</v>
      </c>
      <c r="F22" s="138" t="s">
        <v>190</v>
      </c>
    </row>
    <row r="23" spans="1:6" x14ac:dyDescent="0.25">
      <c r="A23" s="139" t="s">
        <v>60</v>
      </c>
      <c r="B23" s="125"/>
      <c r="C23" s="125"/>
      <c r="D23" s="118" t="s">
        <v>174</v>
      </c>
      <c r="E23" s="140">
        <f>E22/12</f>
        <v>883.33333333333337</v>
      </c>
      <c r="F23" s="127" t="s">
        <v>185</v>
      </c>
    </row>
    <row r="24" spans="1:6" x14ac:dyDescent="0.25">
      <c r="A24" s="344"/>
      <c r="B24" s="345"/>
      <c r="C24" s="345"/>
      <c r="D24" s="345"/>
      <c r="E24" s="345"/>
      <c r="F24" s="346"/>
    </row>
    <row r="25" spans="1:6" x14ac:dyDescent="0.25">
      <c r="A25" s="141" t="s">
        <v>191</v>
      </c>
      <c r="B25" s="129"/>
      <c r="C25" s="129"/>
      <c r="D25" s="129"/>
      <c r="E25" s="129"/>
      <c r="F25" s="142"/>
    </row>
    <row r="26" spans="1:6" x14ac:dyDescent="0.25">
      <c r="A26" s="143" t="s">
        <v>192</v>
      </c>
      <c r="B26" s="134"/>
      <c r="C26" s="134"/>
      <c r="D26" s="112" t="s">
        <v>174</v>
      </c>
      <c r="E26" s="144">
        <v>6.5</v>
      </c>
      <c r="F26" s="138" t="s">
        <v>193</v>
      </c>
    </row>
    <row r="27" spans="1:6" ht="17.25" x14ac:dyDescent="0.25">
      <c r="A27" s="143" t="s">
        <v>194</v>
      </c>
      <c r="B27" s="145"/>
      <c r="C27" s="134"/>
      <c r="D27" s="112" t="s">
        <v>174</v>
      </c>
      <c r="E27" s="146">
        <f>E26*0.1</f>
        <v>0.65</v>
      </c>
      <c r="F27" s="138" t="s">
        <v>193</v>
      </c>
    </row>
    <row r="28" spans="1:6" x14ac:dyDescent="0.25">
      <c r="A28" s="143" t="s">
        <v>195</v>
      </c>
      <c r="B28" s="147"/>
      <c r="C28" s="134"/>
      <c r="D28" s="112" t="s">
        <v>174</v>
      </c>
      <c r="E28" s="148">
        <f>SUM(E26:E27)</f>
        <v>7.15</v>
      </c>
      <c r="F28" s="149" t="s">
        <v>193</v>
      </c>
    </row>
    <row r="29" spans="1:6" x14ac:dyDescent="0.25">
      <c r="A29" s="150" t="s">
        <v>196</v>
      </c>
      <c r="B29" s="147"/>
      <c r="C29" s="134"/>
      <c r="D29" s="112" t="s">
        <v>174</v>
      </c>
      <c r="E29" s="151">
        <v>0.8</v>
      </c>
      <c r="F29" s="138" t="s">
        <v>197</v>
      </c>
    </row>
    <row r="30" spans="1:6" x14ac:dyDescent="0.25">
      <c r="A30" s="150" t="s">
        <v>198</v>
      </c>
      <c r="B30" s="147"/>
      <c r="C30" s="134"/>
      <c r="D30" s="112" t="s">
        <v>174</v>
      </c>
      <c r="E30" s="152">
        <f>E28/E29</f>
        <v>8.9375</v>
      </c>
      <c r="F30" s="153" t="s">
        <v>199</v>
      </c>
    </row>
    <row r="31" spans="1:6" x14ac:dyDescent="0.25">
      <c r="A31" s="150" t="s">
        <v>200</v>
      </c>
      <c r="B31" s="147"/>
      <c r="C31" s="134"/>
      <c r="D31" s="112" t="s">
        <v>174</v>
      </c>
      <c r="E31" s="154">
        <v>1000</v>
      </c>
      <c r="F31" s="138" t="s">
        <v>201</v>
      </c>
    </row>
    <row r="32" spans="1:6" x14ac:dyDescent="0.25">
      <c r="A32" s="155" t="s">
        <v>202</v>
      </c>
      <c r="B32" s="156"/>
      <c r="C32" s="125"/>
      <c r="D32" s="118" t="s">
        <v>174</v>
      </c>
      <c r="E32" s="157">
        <f>E31*E30</f>
        <v>8937.5</v>
      </c>
      <c r="F32" s="127" t="s">
        <v>185</v>
      </c>
    </row>
    <row r="33" spans="1:6" x14ac:dyDescent="0.25">
      <c r="A33" s="347"/>
      <c r="B33" s="348"/>
      <c r="C33" s="348"/>
      <c r="D33" s="348"/>
      <c r="E33" s="348"/>
      <c r="F33" s="349"/>
    </row>
    <row r="34" spans="1:6" x14ac:dyDescent="0.25">
      <c r="A34" s="141" t="s">
        <v>203</v>
      </c>
      <c r="B34" s="129"/>
      <c r="C34" s="129"/>
      <c r="D34" s="129"/>
      <c r="E34" s="129"/>
      <c r="F34" s="142"/>
    </row>
    <row r="35" spans="1:6" x14ac:dyDescent="0.25">
      <c r="A35" s="143" t="s">
        <v>204</v>
      </c>
      <c r="B35" s="134"/>
      <c r="C35" s="134"/>
      <c r="D35" s="112" t="s">
        <v>174</v>
      </c>
      <c r="E35" s="158">
        <v>3200</v>
      </c>
      <c r="F35" s="159" t="s">
        <v>205</v>
      </c>
    </row>
    <row r="36" spans="1:6" ht="17.25" x14ac:dyDescent="0.25">
      <c r="A36" s="143" t="s">
        <v>206</v>
      </c>
      <c r="B36" s="134"/>
      <c r="C36" s="134"/>
      <c r="D36" s="112" t="s">
        <v>174</v>
      </c>
      <c r="E36" s="160">
        <v>850</v>
      </c>
      <c r="F36" s="159" t="s">
        <v>205</v>
      </c>
    </row>
    <row r="37" spans="1:6" x14ac:dyDescent="0.25">
      <c r="A37" s="143" t="s">
        <v>207</v>
      </c>
      <c r="B37" s="134"/>
      <c r="C37" s="134"/>
      <c r="D37" s="112" t="s">
        <v>174</v>
      </c>
      <c r="E37" s="158">
        <f>SUM(E35:E36)</f>
        <v>4050</v>
      </c>
      <c r="F37" s="159" t="s">
        <v>205</v>
      </c>
    </row>
    <row r="38" spans="1:6" x14ac:dyDescent="0.25">
      <c r="A38" s="143" t="s">
        <v>208</v>
      </c>
      <c r="B38" s="134"/>
      <c r="C38" s="134"/>
      <c r="D38" s="112" t="s">
        <v>174</v>
      </c>
      <c r="E38" s="151">
        <v>50000</v>
      </c>
      <c r="F38" s="159" t="s">
        <v>209</v>
      </c>
    </row>
    <row r="39" spans="1:6" x14ac:dyDescent="0.25">
      <c r="A39" s="143" t="s">
        <v>210</v>
      </c>
      <c r="B39" s="134"/>
      <c r="C39" s="134"/>
      <c r="D39" s="112" t="s">
        <v>174</v>
      </c>
      <c r="E39" s="134">
        <v>4</v>
      </c>
      <c r="F39" s="114" t="s">
        <v>205</v>
      </c>
    </row>
    <row r="40" spans="1:6" x14ac:dyDescent="0.25">
      <c r="A40" s="150" t="s">
        <v>211</v>
      </c>
      <c r="B40" s="134"/>
      <c r="C40" s="134"/>
      <c r="D40" s="112" t="s">
        <v>174</v>
      </c>
      <c r="E40" s="161">
        <f>E37/E38*E39</f>
        <v>0.32400000000000001</v>
      </c>
      <c r="F40" s="153" t="s">
        <v>199</v>
      </c>
    </row>
    <row r="41" spans="1:6" x14ac:dyDescent="0.25">
      <c r="A41" s="150" t="s">
        <v>200</v>
      </c>
      <c r="B41" s="147"/>
      <c r="C41" s="134"/>
      <c r="D41" s="112" t="s">
        <v>174</v>
      </c>
      <c r="E41" s="154">
        <f>E31</f>
        <v>1000</v>
      </c>
      <c r="F41" s="138" t="s">
        <v>201</v>
      </c>
    </row>
    <row r="42" spans="1:6" x14ac:dyDescent="0.25">
      <c r="A42" s="155" t="s">
        <v>212</v>
      </c>
      <c r="B42" s="156"/>
      <c r="C42" s="125"/>
      <c r="D42" s="118" t="s">
        <v>174</v>
      </c>
      <c r="E42" s="157">
        <f>E40*E41</f>
        <v>324</v>
      </c>
      <c r="F42" s="127" t="s">
        <v>185</v>
      </c>
    </row>
    <row r="43" spans="1:6" x14ac:dyDescent="0.25">
      <c r="A43" s="347"/>
      <c r="B43" s="348"/>
      <c r="C43" s="348"/>
      <c r="D43" s="348"/>
      <c r="E43" s="348"/>
      <c r="F43" s="349"/>
    </row>
    <row r="44" spans="1:6" x14ac:dyDescent="0.25">
      <c r="A44" s="141" t="s">
        <v>213</v>
      </c>
      <c r="B44" s="129"/>
      <c r="C44" s="129"/>
      <c r="D44" s="129"/>
      <c r="E44" s="129"/>
      <c r="F44" s="162"/>
    </row>
    <row r="45" spans="1:6" x14ac:dyDescent="0.25">
      <c r="A45" s="143" t="s">
        <v>214</v>
      </c>
      <c r="B45" s="134"/>
      <c r="C45" s="134"/>
      <c r="D45" s="112" t="s">
        <v>174</v>
      </c>
      <c r="E45" s="163">
        <v>150</v>
      </c>
      <c r="F45" s="164"/>
    </row>
    <row r="46" spans="1:6" x14ac:dyDescent="0.25">
      <c r="A46" s="165" t="s">
        <v>215</v>
      </c>
      <c r="B46" s="125"/>
      <c r="C46" s="125"/>
      <c r="D46" s="118" t="s">
        <v>174</v>
      </c>
      <c r="E46" s="126">
        <f>E45*4</f>
        <v>600</v>
      </c>
      <c r="F46" s="166" t="s">
        <v>185</v>
      </c>
    </row>
    <row r="47" spans="1:6" x14ac:dyDescent="0.25">
      <c r="A47" s="350"/>
      <c r="B47" s="351"/>
      <c r="C47" s="351"/>
      <c r="D47" s="351"/>
      <c r="E47" s="351"/>
      <c r="F47" s="352"/>
    </row>
    <row r="48" spans="1:6" x14ac:dyDescent="0.25">
      <c r="A48" s="353" t="s">
        <v>217</v>
      </c>
      <c r="B48" s="353"/>
      <c r="C48" s="353"/>
      <c r="D48" s="353"/>
      <c r="E48" s="354">
        <v>1</v>
      </c>
      <c r="F48" s="354"/>
    </row>
    <row r="49" spans="1:6" x14ac:dyDescent="0.25">
      <c r="A49" s="167" t="s">
        <v>216</v>
      </c>
      <c r="B49" s="168"/>
      <c r="C49" s="120"/>
      <c r="D49" s="121"/>
      <c r="E49" s="342">
        <f>ROUND(SUM(E46,E42,E32,E23,E16:E18),2)</f>
        <v>30399</v>
      </c>
      <c r="F49" s="343"/>
    </row>
  </sheetData>
  <mergeCells count="25">
    <mergeCell ref="E49:F49"/>
    <mergeCell ref="A24:F24"/>
    <mergeCell ref="A33:F33"/>
    <mergeCell ref="A43:F43"/>
    <mergeCell ref="A47:F47"/>
    <mergeCell ref="A48:D48"/>
    <mergeCell ref="E48:F48"/>
    <mergeCell ref="A19:F19"/>
    <mergeCell ref="A7:C7"/>
    <mergeCell ref="E7:F7"/>
    <mergeCell ref="A8:C8"/>
    <mergeCell ref="E8:F8"/>
    <mergeCell ref="A9:F9"/>
    <mergeCell ref="A10:C10"/>
    <mergeCell ref="A11:C11"/>
    <mergeCell ref="A12:C12"/>
    <mergeCell ref="A13:C13"/>
    <mergeCell ref="A14:C14"/>
    <mergeCell ref="A15:F15"/>
    <mergeCell ref="A1:F1"/>
    <mergeCell ref="A2:F2"/>
    <mergeCell ref="A3:F3"/>
    <mergeCell ref="A4:F5"/>
    <mergeCell ref="A6:C6"/>
    <mergeCell ref="E6:F6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700B4-D32D-4F49-9A39-15332C568620}">
  <dimension ref="A1:F48"/>
  <sheetViews>
    <sheetView topLeftCell="A27" workbookViewId="0">
      <selection activeCell="F41" sqref="F41"/>
    </sheetView>
  </sheetViews>
  <sheetFormatPr defaultRowHeight="15" x14ac:dyDescent="0.25"/>
  <cols>
    <col min="1" max="1" width="27.42578125" customWidth="1"/>
    <col min="2" max="2" width="14.85546875" customWidth="1"/>
    <col min="3" max="3" width="11.42578125" customWidth="1"/>
    <col min="5" max="5" width="12.7109375" bestFit="1" customWidth="1"/>
    <col min="6" max="6" width="10" customWidth="1"/>
  </cols>
  <sheetData>
    <row r="1" spans="1:6" x14ac:dyDescent="0.25">
      <c r="A1" s="299"/>
      <c r="B1" s="300"/>
      <c r="C1" s="300"/>
      <c r="D1" s="300"/>
      <c r="E1" s="300"/>
      <c r="F1" s="301"/>
    </row>
    <row r="2" spans="1:6" ht="24" customHeight="1" x14ac:dyDescent="0.25">
      <c r="A2" s="302"/>
      <c r="B2" s="303"/>
      <c r="C2" s="303"/>
      <c r="D2" s="303"/>
      <c r="E2" s="303"/>
      <c r="F2" s="304"/>
    </row>
    <row r="3" spans="1:6" x14ac:dyDescent="0.25">
      <c r="A3" s="305"/>
      <c r="B3" s="306"/>
      <c r="C3" s="306"/>
      <c r="D3" s="306"/>
      <c r="E3" s="306"/>
      <c r="F3" s="307"/>
    </row>
    <row r="4" spans="1:6" x14ac:dyDescent="0.25">
      <c r="A4" s="372" t="s">
        <v>245</v>
      </c>
      <c r="B4" s="372"/>
      <c r="C4" s="372"/>
      <c r="D4" s="372"/>
      <c r="E4" s="372"/>
      <c r="F4" s="372"/>
    </row>
    <row r="5" spans="1:6" x14ac:dyDescent="0.25">
      <c r="A5" s="372"/>
      <c r="B5" s="372"/>
      <c r="C5" s="372"/>
      <c r="D5" s="372"/>
      <c r="E5" s="372"/>
      <c r="F5" s="372"/>
    </row>
    <row r="6" spans="1:6" x14ac:dyDescent="0.25">
      <c r="A6" s="358" t="s">
        <v>173</v>
      </c>
      <c r="B6" s="359"/>
      <c r="C6" s="359"/>
      <c r="D6" s="112" t="s">
        <v>174</v>
      </c>
      <c r="E6" s="373">
        <v>320000</v>
      </c>
      <c r="F6" s="374"/>
    </row>
    <row r="7" spans="1:6" x14ac:dyDescent="0.25">
      <c r="A7" s="362" t="s">
        <v>162</v>
      </c>
      <c r="B7" s="363"/>
      <c r="C7" s="363"/>
      <c r="D7" s="112" t="s">
        <v>174</v>
      </c>
      <c r="E7" s="364">
        <f>SUM(E6:F6)</f>
        <v>320000</v>
      </c>
      <c r="F7" s="365"/>
    </row>
    <row r="8" spans="1:6" x14ac:dyDescent="0.25">
      <c r="A8" s="366"/>
      <c r="B8" s="367"/>
      <c r="C8" s="367"/>
      <c r="D8" s="367"/>
      <c r="E8" s="367"/>
      <c r="F8" s="368"/>
    </row>
    <row r="9" spans="1:6" x14ac:dyDescent="0.25">
      <c r="A9" s="366" t="s">
        <v>176</v>
      </c>
      <c r="B9" s="367"/>
      <c r="C9" s="367"/>
      <c r="D9" s="112" t="s">
        <v>174</v>
      </c>
      <c r="E9" s="113">
        <v>0.125</v>
      </c>
      <c r="F9" s="114" t="s">
        <v>177</v>
      </c>
    </row>
    <row r="10" spans="1:6" x14ac:dyDescent="0.25">
      <c r="A10" s="366" t="s">
        <v>178</v>
      </c>
      <c r="B10" s="367"/>
      <c r="C10" s="367"/>
      <c r="D10" s="112" t="s">
        <v>174</v>
      </c>
      <c r="E10" s="115">
        <v>5</v>
      </c>
      <c r="F10" s="114" t="s">
        <v>179</v>
      </c>
    </row>
    <row r="11" spans="1:6" x14ac:dyDescent="0.25">
      <c r="A11" s="366" t="s">
        <v>180</v>
      </c>
      <c r="B11" s="367"/>
      <c r="C11" s="367"/>
      <c r="D11" s="112" t="s">
        <v>174</v>
      </c>
      <c r="E11" s="115">
        <v>12</v>
      </c>
      <c r="F11" s="114" t="s">
        <v>181</v>
      </c>
    </row>
    <row r="12" spans="1:6" x14ac:dyDescent="0.25">
      <c r="A12" s="366" t="s">
        <v>182</v>
      </c>
      <c r="B12" s="367"/>
      <c r="C12" s="367"/>
      <c r="D12" s="112" t="s">
        <v>174</v>
      </c>
      <c r="E12" s="116">
        <v>0.2</v>
      </c>
      <c r="F12" s="114" t="s">
        <v>6</v>
      </c>
    </row>
    <row r="13" spans="1:6" x14ac:dyDescent="0.25">
      <c r="A13" s="366" t="s">
        <v>183</v>
      </c>
      <c r="B13" s="367"/>
      <c r="C13" s="367"/>
      <c r="D13" s="112" t="s">
        <v>174</v>
      </c>
      <c r="E13" s="117">
        <v>0.8</v>
      </c>
      <c r="F13" s="114"/>
    </row>
    <row r="14" spans="1:6" x14ac:dyDescent="0.25">
      <c r="A14" s="369"/>
      <c r="B14" s="370"/>
      <c r="C14" s="370"/>
      <c r="D14" s="370"/>
      <c r="E14" s="370"/>
      <c r="F14" s="371"/>
    </row>
    <row r="15" spans="1:6" x14ac:dyDescent="0.25">
      <c r="A15" s="119" t="s">
        <v>184</v>
      </c>
      <c r="B15" s="120"/>
      <c r="C15" s="120"/>
      <c r="D15" s="121" t="s">
        <v>174</v>
      </c>
      <c r="E15" s="122">
        <f>E7*(1-E12)/60</f>
        <v>4266.666666666667</v>
      </c>
      <c r="F15" s="123" t="s">
        <v>185</v>
      </c>
    </row>
    <row r="16" spans="1:6" x14ac:dyDescent="0.25">
      <c r="A16" s="119" t="s">
        <v>186</v>
      </c>
      <c r="B16" s="120"/>
      <c r="C16" s="120"/>
      <c r="D16" s="121" t="s">
        <v>174</v>
      </c>
      <c r="E16" s="122">
        <f>E7*E9/12</f>
        <v>3333.3333333333335</v>
      </c>
      <c r="F16" s="123" t="s">
        <v>185</v>
      </c>
    </row>
    <row r="17" spans="1:6" x14ac:dyDescent="0.25">
      <c r="A17" s="124" t="s">
        <v>187</v>
      </c>
      <c r="B17" s="125"/>
      <c r="C17" s="125"/>
      <c r="D17" s="118" t="s">
        <v>174</v>
      </c>
      <c r="E17" s="126">
        <f>E13*E7/60</f>
        <v>4266.666666666667</v>
      </c>
      <c r="F17" s="127" t="s">
        <v>185</v>
      </c>
    </row>
    <row r="18" spans="1:6" x14ac:dyDescent="0.25">
      <c r="A18" s="355"/>
      <c r="B18" s="356"/>
      <c r="C18" s="356"/>
      <c r="D18" s="356"/>
      <c r="E18" s="356"/>
      <c r="F18" s="357"/>
    </row>
    <row r="19" spans="1:6" x14ac:dyDescent="0.25">
      <c r="A19" s="128" t="s">
        <v>188</v>
      </c>
      <c r="B19" s="129"/>
      <c r="C19" s="129"/>
      <c r="D19" s="130" t="s">
        <v>174</v>
      </c>
      <c r="E19" s="131"/>
      <c r="F19" s="132"/>
    </row>
    <row r="20" spans="1:6" ht="17.25" x14ac:dyDescent="0.25">
      <c r="A20" s="133" t="s">
        <v>189</v>
      </c>
      <c r="B20" s="134"/>
      <c r="C20" s="134"/>
      <c r="D20" s="112" t="s">
        <v>174</v>
      </c>
      <c r="E20" s="135"/>
      <c r="F20" s="114"/>
    </row>
    <row r="21" spans="1:6" x14ac:dyDescent="0.25">
      <c r="A21" s="136" t="s">
        <v>0</v>
      </c>
      <c r="B21" s="134"/>
      <c r="C21" s="134"/>
      <c r="D21" s="112" t="s">
        <v>174</v>
      </c>
      <c r="E21" s="137">
        <f>E7*0.02</f>
        <v>6400</v>
      </c>
      <c r="F21" s="138" t="s">
        <v>190</v>
      </c>
    </row>
    <row r="22" spans="1:6" x14ac:dyDescent="0.25">
      <c r="A22" s="139" t="s">
        <v>60</v>
      </c>
      <c r="B22" s="125"/>
      <c r="C22" s="125"/>
      <c r="D22" s="118" t="s">
        <v>174</v>
      </c>
      <c r="E22" s="140">
        <f>E21/12</f>
        <v>533.33333333333337</v>
      </c>
      <c r="F22" s="127" t="s">
        <v>185</v>
      </c>
    </row>
    <row r="23" spans="1:6" x14ac:dyDescent="0.25">
      <c r="A23" s="344"/>
      <c r="B23" s="345"/>
      <c r="C23" s="345"/>
      <c r="D23" s="345"/>
      <c r="E23" s="345"/>
      <c r="F23" s="346"/>
    </row>
    <row r="24" spans="1:6" x14ac:dyDescent="0.25">
      <c r="A24" s="141" t="s">
        <v>191</v>
      </c>
      <c r="B24" s="129"/>
      <c r="C24" s="129"/>
      <c r="D24" s="129"/>
      <c r="E24" s="129"/>
      <c r="F24" s="142"/>
    </row>
    <row r="25" spans="1:6" x14ac:dyDescent="0.25">
      <c r="A25" s="143" t="s">
        <v>192</v>
      </c>
      <c r="B25" s="134"/>
      <c r="C25" s="134"/>
      <c r="D25" s="112" t="s">
        <v>174</v>
      </c>
      <c r="E25" s="144">
        <v>6.5</v>
      </c>
      <c r="F25" s="138" t="s">
        <v>193</v>
      </c>
    </row>
    <row r="26" spans="1:6" ht="17.25" x14ac:dyDescent="0.25">
      <c r="A26" s="143" t="s">
        <v>194</v>
      </c>
      <c r="B26" s="145"/>
      <c r="C26" s="134"/>
      <c r="D26" s="112" t="s">
        <v>174</v>
      </c>
      <c r="E26" s="146">
        <f>E25*0.1</f>
        <v>0.65</v>
      </c>
      <c r="F26" s="138" t="s">
        <v>193</v>
      </c>
    </row>
    <row r="27" spans="1:6" x14ac:dyDescent="0.25">
      <c r="A27" s="143" t="s">
        <v>195</v>
      </c>
      <c r="B27" s="147"/>
      <c r="C27" s="134"/>
      <c r="D27" s="112" t="s">
        <v>174</v>
      </c>
      <c r="E27" s="148">
        <f>SUM(E25:E26)</f>
        <v>7.15</v>
      </c>
      <c r="F27" s="149" t="s">
        <v>193</v>
      </c>
    </row>
    <row r="28" spans="1:6" x14ac:dyDescent="0.25">
      <c r="A28" s="150" t="s">
        <v>196</v>
      </c>
      <c r="B28" s="147"/>
      <c r="C28" s="134"/>
      <c r="D28" s="112" t="s">
        <v>174</v>
      </c>
      <c r="E28" s="151">
        <v>8</v>
      </c>
      <c r="F28" s="138" t="s">
        <v>246</v>
      </c>
    </row>
    <row r="29" spans="1:6" x14ac:dyDescent="0.25">
      <c r="A29" s="150" t="s">
        <v>198</v>
      </c>
      <c r="B29" s="147"/>
      <c r="C29" s="134"/>
      <c r="D29" s="112" t="s">
        <v>174</v>
      </c>
      <c r="E29" s="152">
        <f>E27*E28</f>
        <v>57.2</v>
      </c>
      <c r="F29" s="153" t="s">
        <v>247</v>
      </c>
    </row>
    <row r="30" spans="1:6" x14ac:dyDescent="0.25">
      <c r="A30" s="150" t="s">
        <v>200</v>
      </c>
      <c r="B30" s="147"/>
      <c r="C30" s="134"/>
      <c r="D30" s="112" t="s">
        <v>174</v>
      </c>
      <c r="E30" s="154">
        <v>120</v>
      </c>
      <c r="F30" s="138" t="s">
        <v>201</v>
      </c>
    </row>
    <row r="31" spans="1:6" x14ac:dyDescent="0.25">
      <c r="A31" s="155" t="s">
        <v>202</v>
      </c>
      <c r="B31" s="156"/>
      <c r="C31" s="125"/>
      <c r="D31" s="118" t="s">
        <v>174</v>
      </c>
      <c r="E31" s="157">
        <f>E30*E29</f>
        <v>6864</v>
      </c>
      <c r="F31" s="127" t="s">
        <v>185</v>
      </c>
    </row>
    <row r="32" spans="1:6" x14ac:dyDescent="0.25">
      <c r="A32" s="347"/>
      <c r="B32" s="348"/>
      <c r="C32" s="348"/>
      <c r="D32" s="348"/>
      <c r="E32" s="348"/>
      <c r="F32" s="349"/>
    </row>
    <row r="33" spans="1:6" x14ac:dyDescent="0.25">
      <c r="A33" s="141" t="s">
        <v>203</v>
      </c>
      <c r="B33" s="129"/>
      <c r="C33" s="129"/>
      <c r="D33" s="129"/>
      <c r="E33" s="129"/>
      <c r="F33" s="142"/>
    </row>
    <row r="34" spans="1:6" x14ac:dyDescent="0.25">
      <c r="A34" s="143" t="s">
        <v>204</v>
      </c>
      <c r="B34" s="134"/>
      <c r="C34" s="134"/>
      <c r="D34" s="112" t="s">
        <v>174</v>
      </c>
      <c r="E34" s="158">
        <v>3200</v>
      </c>
      <c r="F34" s="159" t="s">
        <v>205</v>
      </c>
    </row>
    <row r="35" spans="1:6" ht="17.25" x14ac:dyDescent="0.25">
      <c r="A35" s="143" t="s">
        <v>206</v>
      </c>
      <c r="B35" s="134"/>
      <c r="C35" s="134"/>
      <c r="D35" s="112" t="s">
        <v>174</v>
      </c>
      <c r="E35" s="160">
        <v>850</v>
      </c>
      <c r="F35" s="159" t="s">
        <v>205</v>
      </c>
    </row>
    <row r="36" spans="1:6" x14ac:dyDescent="0.25">
      <c r="A36" s="143" t="s">
        <v>207</v>
      </c>
      <c r="B36" s="134"/>
      <c r="C36" s="134"/>
      <c r="D36" s="112" t="s">
        <v>174</v>
      </c>
      <c r="E36" s="158">
        <f>SUM(E34:E35)</f>
        <v>4050</v>
      </c>
      <c r="F36" s="159" t="s">
        <v>205</v>
      </c>
    </row>
    <row r="37" spans="1:6" x14ac:dyDescent="0.25">
      <c r="A37" s="143" t="s">
        <v>208</v>
      </c>
      <c r="B37" s="134"/>
      <c r="C37" s="134"/>
      <c r="D37" s="112" t="s">
        <v>174</v>
      </c>
      <c r="E37" s="151">
        <v>5000</v>
      </c>
      <c r="F37" s="159" t="s">
        <v>248</v>
      </c>
    </row>
    <row r="38" spans="1:6" x14ac:dyDescent="0.25">
      <c r="A38" s="143" t="s">
        <v>210</v>
      </c>
      <c r="B38" s="134"/>
      <c r="C38" s="134"/>
      <c r="D38" s="112" t="s">
        <v>174</v>
      </c>
      <c r="E38" s="134">
        <v>4</v>
      </c>
      <c r="F38" s="159" t="s">
        <v>248</v>
      </c>
    </row>
    <row r="39" spans="1:6" x14ac:dyDescent="0.25">
      <c r="A39" s="150" t="s">
        <v>211</v>
      </c>
      <c r="B39" s="134"/>
      <c r="C39" s="134"/>
      <c r="D39" s="112" t="s">
        <v>174</v>
      </c>
      <c r="E39" s="161">
        <f>E36/E37*E38</f>
        <v>3.24</v>
      </c>
      <c r="F39" s="159" t="s">
        <v>248</v>
      </c>
    </row>
    <row r="40" spans="1:6" x14ac:dyDescent="0.25">
      <c r="A40" s="150" t="s">
        <v>200</v>
      </c>
      <c r="B40" s="147"/>
      <c r="C40" s="134"/>
      <c r="D40" s="112" t="s">
        <v>174</v>
      </c>
      <c r="E40" s="154">
        <f>E30</f>
        <v>120</v>
      </c>
      <c r="F40" s="159" t="s">
        <v>249</v>
      </c>
    </row>
    <row r="41" spans="1:6" x14ac:dyDescent="0.25">
      <c r="A41" s="155" t="s">
        <v>212</v>
      </c>
      <c r="B41" s="156"/>
      <c r="C41" s="125"/>
      <c r="D41" s="118" t="s">
        <v>174</v>
      </c>
      <c r="E41" s="157">
        <f>E39*E40</f>
        <v>388.8</v>
      </c>
      <c r="F41" s="127" t="s">
        <v>185</v>
      </c>
    </row>
    <row r="42" spans="1:6" x14ac:dyDescent="0.25">
      <c r="A42" s="347"/>
      <c r="B42" s="348"/>
      <c r="C42" s="348"/>
      <c r="D42" s="348"/>
      <c r="E42" s="348"/>
      <c r="F42" s="349"/>
    </row>
    <row r="43" spans="1:6" x14ac:dyDescent="0.25">
      <c r="A43" s="141" t="s">
        <v>213</v>
      </c>
      <c r="B43" s="129"/>
      <c r="C43" s="129"/>
      <c r="D43" s="129"/>
      <c r="E43" s="129"/>
      <c r="F43" s="162"/>
    </row>
    <row r="44" spans="1:6" x14ac:dyDescent="0.25">
      <c r="A44" s="143" t="s">
        <v>214</v>
      </c>
      <c r="B44" s="134"/>
      <c r="C44" s="134"/>
      <c r="D44" s="112" t="s">
        <v>174</v>
      </c>
      <c r="E44" s="163">
        <v>150</v>
      </c>
      <c r="F44" s="164"/>
    </row>
    <row r="45" spans="1:6" x14ac:dyDescent="0.25">
      <c r="A45" s="165" t="s">
        <v>215</v>
      </c>
      <c r="B45" s="125"/>
      <c r="C45" s="125"/>
      <c r="D45" s="118" t="s">
        <v>174</v>
      </c>
      <c r="E45" s="126">
        <f>E44*4</f>
        <v>600</v>
      </c>
      <c r="F45" s="166" t="s">
        <v>185</v>
      </c>
    </row>
    <row r="46" spans="1:6" x14ac:dyDescent="0.25">
      <c r="A46" s="350"/>
      <c r="B46" s="351"/>
      <c r="C46" s="351"/>
      <c r="D46" s="351"/>
      <c r="E46" s="351"/>
      <c r="F46" s="352"/>
    </row>
    <row r="47" spans="1:6" x14ac:dyDescent="0.25">
      <c r="A47" s="353" t="s">
        <v>217</v>
      </c>
      <c r="B47" s="353"/>
      <c r="C47" s="353"/>
      <c r="D47" s="353"/>
      <c r="E47" s="354">
        <v>1</v>
      </c>
      <c r="F47" s="354"/>
    </row>
    <row r="48" spans="1:6" x14ac:dyDescent="0.25">
      <c r="A48" s="167" t="s">
        <v>216</v>
      </c>
      <c r="B48" s="168"/>
      <c r="C48" s="120"/>
      <c r="D48" s="121"/>
      <c r="E48" s="342">
        <f>ROUND(SUM(E45,E41,E31,E22,E15:E17),2)</f>
        <v>20252.8</v>
      </c>
      <c r="F48" s="343"/>
    </row>
  </sheetData>
  <mergeCells count="23">
    <mergeCell ref="A1:F1"/>
    <mergeCell ref="A2:F2"/>
    <mergeCell ref="A3:F3"/>
    <mergeCell ref="A4:F5"/>
    <mergeCell ref="A6:C6"/>
    <mergeCell ref="E6:F6"/>
    <mergeCell ref="A18:F18"/>
    <mergeCell ref="A7:C7"/>
    <mergeCell ref="E7:F7"/>
    <mergeCell ref="A8:F8"/>
    <mergeCell ref="A9:C9"/>
    <mergeCell ref="A10:C10"/>
    <mergeCell ref="A11:C11"/>
    <mergeCell ref="A12:C12"/>
    <mergeCell ref="A13:C13"/>
    <mergeCell ref="A14:F14"/>
    <mergeCell ref="E48:F48"/>
    <mergeCell ref="A23:F23"/>
    <mergeCell ref="A32:F32"/>
    <mergeCell ref="A42:F42"/>
    <mergeCell ref="A46:F46"/>
    <mergeCell ref="A47:D47"/>
    <mergeCell ref="E47:F47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7BCAB-0456-444D-8B34-5717DE215DF8}">
  <dimension ref="A3:P16"/>
  <sheetViews>
    <sheetView workbookViewId="0">
      <selection activeCell="D22" sqref="D22"/>
    </sheetView>
  </sheetViews>
  <sheetFormatPr defaultRowHeight="15" x14ac:dyDescent="0.25"/>
  <cols>
    <col min="1" max="1" width="24" bestFit="1" customWidth="1"/>
    <col min="2" max="2" width="9.28515625" bestFit="1" customWidth="1"/>
    <col min="5" max="5" width="9.28515625" bestFit="1" customWidth="1"/>
    <col min="6" max="6" width="9.140625" bestFit="1" customWidth="1"/>
    <col min="14" max="14" width="9.28515625" bestFit="1" customWidth="1"/>
  </cols>
  <sheetData>
    <row r="3" spans="1:16" ht="15.75" x14ac:dyDescent="0.25">
      <c r="A3" s="376"/>
      <c r="B3" s="377"/>
      <c r="C3" s="377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8"/>
    </row>
    <row r="4" spans="1:16" ht="15.75" x14ac:dyDescent="0.25">
      <c r="A4" s="379"/>
      <c r="B4" s="380"/>
      <c r="C4" s="380"/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1"/>
    </row>
    <row r="5" spans="1:16" ht="15.75" x14ac:dyDescent="0.25">
      <c r="A5" s="382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4"/>
    </row>
    <row r="6" spans="1:16" x14ac:dyDescent="0.25">
      <c r="A6" s="375" t="s">
        <v>4</v>
      </c>
      <c r="B6" s="375"/>
      <c r="C6" s="375"/>
      <c r="D6" s="375"/>
      <c r="E6" s="375"/>
      <c r="F6" s="375"/>
      <c r="G6" s="375"/>
      <c r="H6" s="375"/>
      <c r="I6" s="375"/>
      <c r="J6" s="375"/>
      <c r="K6" s="375"/>
      <c r="L6" s="375"/>
      <c r="M6" s="375"/>
      <c r="N6" s="375"/>
    </row>
    <row r="7" spans="1:16" ht="56.25" x14ac:dyDescent="0.25">
      <c r="A7" s="76" t="s">
        <v>102</v>
      </c>
      <c r="B7" s="77" t="s">
        <v>103</v>
      </c>
      <c r="C7" s="77" t="s">
        <v>104</v>
      </c>
      <c r="D7" s="77" t="s">
        <v>105</v>
      </c>
      <c r="E7" s="77" t="s">
        <v>153</v>
      </c>
      <c r="F7" s="77" t="s">
        <v>106</v>
      </c>
      <c r="G7" s="77" t="s">
        <v>107</v>
      </c>
      <c r="H7" s="77" t="s">
        <v>108</v>
      </c>
      <c r="I7" s="77" t="s">
        <v>121</v>
      </c>
      <c r="J7" s="77" t="s">
        <v>109</v>
      </c>
      <c r="K7" s="77" t="s">
        <v>110</v>
      </c>
      <c r="L7" s="77" t="s">
        <v>111</v>
      </c>
      <c r="M7" s="78" t="s">
        <v>112</v>
      </c>
      <c r="N7" s="77" t="s">
        <v>113</v>
      </c>
      <c r="P7" s="92">
        <f>'ENCARGOS SOCIAIS'!C40</f>
        <v>0.7240660000000001</v>
      </c>
    </row>
    <row r="8" spans="1:16" x14ac:dyDescent="0.25">
      <c r="A8" s="79" t="s">
        <v>118</v>
      </c>
      <c r="B8" s="80">
        <v>1346.17</v>
      </c>
      <c r="C8" s="80">
        <v>520.80000000000007</v>
      </c>
      <c r="D8" s="80"/>
      <c r="E8" s="80" cm="1">
        <f t="array" ref="E8">SUM(B8:C8*$P$7)</f>
        <v>1351.8095000200003</v>
      </c>
      <c r="F8" s="80">
        <f>4.2*25.25*2-0.06*B8</f>
        <v>131.32980000000003</v>
      </c>
      <c r="G8" s="80">
        <v>236.71</v>
      </c>
      <c r="H8" s="80">
        <f>G8/6</f>
        <v>39.451666666666668</v>
      </c>
      <c r="I8" s="80"/>
      <c r="J8" s="80">
        <v>18.829999999999998</v>
      </c>
      <c r="K8" s="80">
        <v>15</v>
      </c>
      <c r="L8" s="80">
        <v>97.666666666666671</v>
      </c>
      <c r="M8" s="80">
        <v>24.9345</v>
      </c>
      <c r="N8" s="81">
        <f>SUM(B8:M8)</f>
        <v>3782.7021333533335</v>
      </c>
    </row>
    <row r="9" spans="1:16" x14ac:dyDescent="0.25">
      <c r="A9" s="79" t="s">
        <v>119</v>
      </c>
      <c r="B9" s="80">
        <v>1346.17</v>
      </c>
      <c r="C9" s="80">
        <v>520.80000000000007</v>
      </c>
      <c r="D9" s="80"/>
      <c r="E9" s="80" cm="1">
        <f t="array" ref="E9">SUM(B9:C9*$P$7)</f>
        <v>1351.8095000200003</v>
      </c>
      <c r="F9" s="80">
        <f t="shared" ref="F9:F14" si="0">4.2*25.25*2-0.06*B9</f>
        <v>131.32980000000003</v>
      </c>
      <c r="G9" s="80">
        <v>236.71</v>
      </c>
      <c r="H9" s="80">
        <f t="shared" ref="H9:H14" si="1">G9/6</f>
        <v>39.451666666666668</v>
      </c>
      <c r="I9" s="80"/>
      <c r="J9" s="80">
        <v>18.829999999999998</v>
      </c>
      <c r="K9" s="80">
        <v>15</v>
      </c>
      <c r="L9" s="80">
        <v>97.666666666666671</v>
      </c>
      <c r="M9" s="80">
        <v>24.9345</v>
      </c>
      <c r="N9" s="81">
        <f t="shared" ref="N9:N15" si="2">SUM(B9:M9)</f>
        <v>3782.7021333533335</v>
      </c>
    </row>
    <row r="10" spans="1:16" x14ac:dyDescent="0.25">
      <c r="A10" s="79" t="s">
        <v>114</v>
      </c>
      <c r="B10" s="80">
        <v>1346.17</v>
      </c>
      <c r="C10" s="80">
        <v>520.80000000000007</v>
      </c>
      <c r="D10" s="80"/>
      <c r="E10" s="80" cm="1">
        <f t="array" ref="E10">SUM(B10:C10*$P$7)</f>
        <v>1351.8095000200003</v>
      </c>
      <c r="F10" s="80">
        <f t="shared" si="0"/>
        <v>131.32980000000003</v>
      </c>
      <c r="G10" s="80">
        <v>236.71</v>
      </c>
      <c r="H10" s="80">
        <f t="shared" si="1"/>
        <v>39.451666666666668</v>
      </c>
      <c r="I10" s="80"/>
      <c r="J10" s="80">
        <v>18.829999999999998</v>
      </c>
      <c r="K10" s="80">
        <v>15</v>
      </c>
      <c r="L10" s="80">
        <v>97.666666666666671</v>
      </c>
      <c r="M10" s="80">
        <v>24.9345</v>
      </c>
      <c r="N10" s="81">
        <f t="shared" si="2"/>
        <v>3782.7021333533335</v>
      </c>
    </row>
    <row r="11" spans="1:16" x14ac:dyDescent="0.25">
      <c r="A11" s="79" t="s">
        <v>115</v>
      </c>
      <c r="B11" s="80">
        <v>2016.24</v>
      </c>
      <c r="C11" s="80">
        <v>520.80000000000007</v>
      </c>
      <c r="D11" s="80"/>
      <c r="E11" s="80" cm="1">
        <f t="array" ref="E11">SUM(B11:C11*$P$7)</f>
        <v>1836.9844046400003</v>
      </c>
      <c r="F11" s="80">
        <f t="shared" si="0"/>
        <v>91.12560000000002</v>
      </c>
      <c r="G11" s="80">
        <v>220.11</v>
      </c>
      <c r="H11" s="80">
        <f t="shared" si="1"/>
        <v>36.685000000000002</v>
      </c>
      <c r="I11" s="80">
        <f>16*22</f>
        <v>352</v>
      </c>
      <c r="J11" s="80"/>
      <c r="K11" s="80">
        <v>15</v>
      </c>
      <c r="L11" s="80">
        <v>91.416666666666671</v>
      </c>
      <c r="M11" s="80">
        <v>24.9345</v>
      </c>
      <c r="N11" s="81">
        <f t="shared" si="2"/>
        <v>5205.2961713066679</v>
      </c>
    </row>
    <row r="12" spans="1:16" x14ac:dyDescent="0.25">
      <c r="A12" s="79" t="s">
        <v>116</v>
      </c>
      <c r="B12" s="80">
        <v>2016.24</v>
      </c>
      <c r="C12" s="80">
        <v>520.80000000000007</v>
      </c>
      <c r="D12" s="80"/>
      <c r="E12" s="80" cm="1">
        <f t="array" ref="E12">SUM(B12:C12*$P$7)</f>
        <v>1836.9844046400003</v>
      </c>
      <c r="F12" s="80">
        <f t="shared" si="0"/>
        <v>91.12560000000002</v>
      </c>
      <c r="G12" s="80">
        <v>220.11</v>
      </c>
      <c r="H12" s="80">
        <f t="shared" si="1"/>
        <v>36.685000000000002</v>
      </c>
      <c r="I12" s="80">
        <f t="shared" ref="I12:I16" si="3">16*22</f>
        <v>352</v>
      </c>
      <c r="J12" s="80"/>
      <c r="K12" s="80">
        <v>15</v>
      </c>
      <c r="L12" s="80">
        <v>91.416666666666671</v>
      </c>
      <c r="M12" s="80">
        <v>24.9345</v>
      </c>
      <c r="N12" s="81">
        <f t="shared" si="2"/>
        <v>5205.2961713066679</v>
      </c>
    </row>
    <row r="13" spans="1:16" x14ac:dyDescent="0.25">
      <c r="A13" s="79" t="s">
        <v>117</v>
      </c>
      <c r="B13" s="80">
        <v>2016.24</v>
      </c>
      <c r="C13" s="80">
        <v>520.80000000000007</v>
      </c>
      <c r="D13" s="80"/>
      <c r="E13" s="80" cm="1">
        <f t="array" ref="E13">SUM(B13:C13*$P$7)</f>
        <v>1836.9844046400003</v>
      </c>
      <c r="F13" s="80">
        <f t="shared" si="0"/>
        <v>91.12560000000002</v>
      </c>
      <c r="G13" s="80">
        <v>220.11</v>
      </c>
      <c r="H13" s="80">
        <f t="shared" si="1"/>
        <v>36.685000000000002</v>
      </c>
      <c r="I13" s="80">
        <f t="shared" si="3"/>
        <v>352</v>
      </c>
      <c r="J13" s="80"/>
      <c r="K13" s="80">
        <v>15</v>
      </c>
      <c r="L13" s="80">
        <v>91.416666666666671</v>
      </c>
      <c r="M13" s="80">
        <v>24.9345</v>
      </c>
      <c r="N13" s="81">
        <f t="shared" si="2"/>
        <v>5205.2961713066679</v>
      </c>
    </row>
    <row r="14" spans="1:16" ht="22.5" x14ac:dyDescent="0.25">
      <c r="A14" s="91" t="s">
        <v>120</v>
      </c>
      <c r="B14" s="80">
        <v>1358.13</v>
      </c>
      <c r="C14" s="80"/>
      <c r="D14" s="80"/>
      <c r="E14" s="80" cm="1">
        <f t="array" ref="E14">SUM(B14:C14*$P$7)</f>
        <v>983.37575658000026</v>
      </c>
      <c r="F14" s="80">
        <f t="shared" si="0"/>
        <v>130.61220000000003</v>
      </c>
      <c r="G14" s="80">
        <v>220.11</v>
      </c>
      <c r="H14" s="80">
        <f t="shared" si="1"/>
        <v>36.685000000000002</v>
      </c>
      <c r="I14" s="80">
        <f t="shared" si="3"/>
        <v>352</v>
      </c>
      <c r="J14" s="80"/>
      <c r="K14" s="80">
        <v>15</v>
      </c>
      <c r="L14" s="80">
        <v>91.416666666666671</v>
      </c>
      <c r="M14" s="80">
        <v>24.9345</v>
      </c>
      <c r="N14" s="81">
        <f t="shared" si="2"/>
        <v>3212.2641232466667</v>
      </c>
    </row>
    <row r="15" spans="1:16" x14ac:dyDescent="0.25">
      <c r="A15" s="79" t="s">
        <v>172</v>
      </c>
      <c r="B15" s="80">
        <v>1978.93</v>
      </c>
      <c r="C15" s="170"/>
      <c r="D15" s="170"/>
      <c r="E15" s="80" cm="1">
        <f t="array" ref="E15">SUM(B15:C15*$P$7)</f>
        <v>1432.8759293800003</v>
      </c>
      <c r="F15" s="80">
        <f t="shared" ref="F15:F16" si="4">4.2*25.25*2-0.06*B15</f>
        <v>93.364200000000025</v>
      </c>
      <c r="G15" s="80"/>
      <c r="H15" s="80"/>
      <c r="I15" s="80">
        <f>26.14*22</f>
        <v>575.08000000000004</v>
      </c>
      <c r="J15" s="80"/>
      <c r="K15" s="80">
        <v>15</v>
      </c>
      <c r="L15" s="80">
        <v>91.416666666666671</v>
      </c>
      <c r="M15" s="80">
        <v>24.9345</v>
      </c>
      <c r="N15" s="81">
        <f t="shared" si="2"/>
        <v>4211.6012960466678</v>
      </c>
    </row>
    <row r="16" spans="1:16" x14ac:dyDescent="0.25">
      <c r="A16" s="79" t="s">
        <v>244</v>
      </c>
      <c r="B16" s="80">
        <v>2016.24</v>
      </c>
      <c r="C16" s="80">
        <v>520.80000000000007</v>
      </c>
      <c r="D16" s="80"/>
      <c r="E16" s="80" cm="1">
        <f t="array" ref="E16">SUM(B16:C16*$P$7)</f>
        <v>1836.9844046400003</v>
      </c>
      <c r="F16" s="80">
        <f t="shared" si="4"/>
        <v>91.12560000000002</v>
      </c>
      <c r="G16" s="80">
        <v>220.11</v>
      </c>
      <c r="H16" s="80">
        <f t="shared" ref="H16" si="5">G16/6</f>
        <v>36.685000000000002</v>
      </c>
      <c r="I16" s="80">
        <f t="shared" si="3"/>
        <v>352</v>
      </c>
      <c r="J16" s="80"/>
      <c r="K16" s="80">
        <v>15</v>
      </c>
      <c r="L16" s="80">
        <v>91.416666666666671</v>
      </c>
      <c r="M16" s="80">
        <v>24.9345</v>
      </c>
      <c r="N16" s="81">
        <f t="shared" ref="N16" si="6">SUM(B16:M16)</f>
        <v>5205.2961713066679</v>
      </c>
    </row>
  </sheetData>
  <mergeCells count="4">
    <mergeCell ref="A6:N6"/>
    <mergeCell ref="A3:N3"/>
    <mergeCell ref="A4:N4"/>
    <mergeCell ref="A5:N5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DF498-F561-4FEF-A6F1-8B1411078953}">
  <sheetPr>
    <pageSetUpPr fitToPage="1"/>
  </sheetPr>
  <dimension ref="A1:E13"/>
  <sheetViews>
    <sheetView view="pageBreakPreview" zoomScale="60" zoomScaleNormal="100" workbookViewId="0">
      <selection activeCell="A3" sqref="A3:E3"/>
    </sheetView>
  </sheetViews>
  <sheetFormatPr defaultRowHeight="15" x14ac:dyDescent="0.25"/>
  <cols>
    <col min="1" max="1" width="53.85546875" customWidth="1"/>
    <col min="3" max="3" width="15.140625" bestFit="1" customWidth="1"/>
    <col min="4" max="4" width="18.42578125" bestFit="1" customWidth="1"/>
    <col min="5" max="5" width="15.85546875" customWidth="1"/>
  </cols>
  <sheetData>
    <row r="1" spans="1:5" ht="15.75" x14ac:dyDescent="0.25">
      <c r="A1" s="257"/>
      <c r="B1" s="258"/>
      <c r="C1" s="258"/>
      <c r="D1" s="258"/>
      <c r="E1" s="259"/>
    </row>
    <row r="2" spans="1:5" x14ac:dyDescent="0.25">
      <c r="A2" s="260"/>
      <c r="B2" s="261"/>
      <c r="C2" s="261"/>
      <c r="D2" s="261"/>
      <c r="E2" s="262"/>
    </row>
    <row r="3" spans="1:5" ht="15.75" thickBot="1" x14ac:dyDescent="0.3">
      <c r="A3" s="263"/>
      <c r="B3" s="264"/>
      <c r="C3" s="264"/>
      <c r="D3" s="264"/>
      <c r="E3" s="265"/>
    </row>
    <row r="4" spans="1:5" ht="15.75" thickBot="1" x14ac:dyDescent="0.3">
      <c r="A4" s="385" t="s">
        <v>62</v>
      </c>
      <c r="B4" s="386"/>
      <c r="C4" s="386"/>
      <c r="D4" s="386"/>
      <c r="E4" s="387"/>
    </row>
    <row r="5" spans="1:5" s="28" customFormat="1" ht="24" x14ac:dyDescent="0.25">
      <c r="A5" s="39" t="s">
        <v>8</v>
      </c>
      <c r="B5" s="39" t="s">
        <v>47</v>
      </c>
      <c r="C5" s="39" t="s">
        <v>48</v>
      </c>
      <c r="D5" s="39" t="s">
        <v>49</v>
      </c>
      <c r="E5" s="39" t="s">
        <v>50</v>
      </c>
    </row>
    <row r="6" spans="1:5" ht="15.75" x14ac:dyDescent="0.25">
      <c r="A6" t="s">
        <v>51</v>
      </c>
      <c r="B6" s="32">
        <v>6</v>
      </c>
      <c r="C6" s="33">
        <f t="shared" ref="C6:C12" si="0">ROUND(1/B6,2)</f>
        <v>0.17</v>
      </c>
      <c r="D6" s="34">
        <v>35</v>
      </c>
      <c r="E6" s="34">
        <f>ROUND(C6*D6,2)</f>
        <v>5.95</v>
      </c>
    </row>
    <row r="7" spans="1:5" ht="25.5" x14ac:dyDescent="0.25">
      <c r="A7" s="35" t="s">
        <v>52</v>
      </c>
      <c r="B7" s="32">
        <v>6</v>
      </c>
      <c r="C7" s="33">
        <f t="shared" si="0"/>
        <v>0.17</v>
      </c>
      <c r="D7" s="34">
        <v>45</v>
      </c>
      <c r="E7" s="34">
        <f t="shared" ref="E7:E12" si="1">ROUND(C7*D7,2)</f>
        <v>7.65</v>
      </c>
    </row>
    <row r="8" spans="1:5" ht="25.5" x14ac:dyDescent="0.25">
      <c r="A8" s="35" t="s">
        <v>53</v>
      </c>
      <c r="B8" s="32">
        <v>12</v>
      </c>
      <c r="C8" s="33">
        <f t="shared" si="0"/>
        <v>0.08</v>
      </c>
      <c r="D8" s="34">
        <v>120.8</v>
      </c>
      <c r="E8" s="34">
        <f t="shared" si="1"/>
        <v>9.66</v>
      </c>
    </row>
    <row r="9" spans="1:5" ht="15.75" x14ac:dyDescent="0.25">
      <c r="A9" s="35" t="s">
        <v>54</v>
      </c>
      <c r="B9" s="32">
        <v>12</v>
      </c>
      <c r="C9" s="33">
        <f t="shared" si="0"/>
        <v>0.08</v>
      </c>
      <c r="D9" s="34">
        <v>35</v>
      </c>
      <c r="E9" s="34">
        <f t="shared" si="1"/>
        <v>2.8</v>
      </c>
    </row>
    <row r="10" spans="1:5" ht="25.5" x14ac:dyDescent="0.25">
      <c r="A10" s="35" t="s">
        <v>55</v>
      </c>
      <c r="B10" s="32">
        <v>12</v>
      </c>
      <c r="C10" s="33">
        <f t="shared" si="0"/>
        <v>0.08</v>
      </c>
      <c r="D10" s="34">
        <v>11.7</v>
      </c>
      <c r="E10" s="34">
        <f t="shared" si="1"/>
        <v>0.94</v>
      </c>
    </row>
    <row r="11" spans="1:5" ht="25.5" x14ac:dyDescent="0.25">
      <c r="A11" s="35" t="s">
        <v>56</v>
      </c>
      <c r="B11" s="32">
        <v>1</v>
      </c>
      <c r="C11" s="33">
        <f t="shared" si="0"/>
        <v>1</v>
      </c>
      <c r="D11" s="34">
        <v>18</v>
      </c>
      <c r="E11" s="34">
        <f t="shared" si="1"/>
        <v>18</v>
      </c>
    </row>
    <row r="12" spans="1:5" ht="25.5" x14ac:dyDescent="0.25">
      <c r="A12" s="35" t="s">
        <v>57</v>
      </c>
      <c r="B12" s="32">
        <v>1</v>
      </c>
      <c r="C12" s="33">
        <f t="shared" si="0"/>
        <v>1</v>
      </c>
      <c r="D12" s="34">
        <v>20</v>
      </c>
      <c r="E12" s="34">
        <f t="shared" si="1"/>
        <v>20</v>
      </c>
    </row>
    <row r="13" spans="1:5" ht="15.75" x14ac:dyDescent="0.25">
      <c r="A13" s="36" t="s">
        <v>5</v>
      </c>
      <c r="B13" s="37" t="s">
        <v>58</v>
      </c>
      <c r="C13" s="33" t="s">
        <v>58</v>
      </c>
      <c r="D13" s="37"/>
      <c r="E13" s="38">
        <f>SUM(E6:E12)</f>
        <v>65</v>
      </c>
    </row>
  </sheetData>
  <mergeCells count="4">
    <mergeCell ref="A4:E4"/>
    <mergeCell ref="A1:E1"/>
    <mergeCell ref="A2:E2"/>
    <mergeCell ref="A3:E3"/>
  </mergeCells>
  <pageMargins left="0.511811024" right="0.511811024" top="0.78740157499999996" bottom="0.78740157499999996" header="0.31496062000000002" footer="0.31496062000000002"/>
  <pageSetup paperSize="9" scale="8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D1011-9A49-4C7D-898C-F562C42675F1}">
  <dimension ref="B1:C40"/>
  <sheetViews>
    <sheetView topLeftCell="A28" workbookViewId="0">
      <selection activeCell="C32" sqref="C32"/>
    </sheetView>
  </sheetViews>
  <sheetFormatPr defaultRowHeight="15" x14ac:dyDescent="0.25"/>
  <cols>
    <col min="1" max="1" width="4.28515625" customWidth="1"/>
    <col min="2" max="2" width="44" customWidth="1"/>
    <col min="3" max="3" width="22.28515625" customWidth="1"/>
  </cols>
  <sheetData>
    <row r="1" spans="2:3" x14ac:dyDescent="0.25">
      <c r="B1" s="392"/>
      <c r="C1" s="393"/>
    </row>
    <row r="2" spans="2:3" ht="29.25" customHeight="1" x14ac:dyDescent="0.25">
      <c r="B2" s="394"/>
      <c r="C2" s="395"/>
    </row>
    <row r="3" spans="2:3" x14ac:dyDescent="0.25">
      <c r="B3" s="396"/>
      <c r="C3" s="397"/>
    </row>
    <row r="4" spans="2:3" x14ac:dyDescent="0.25">
      <c r="B4" s="398" t="s">
        <v>122</v>
      </c>
      <c r="C4" s="398"/>
    </row>
    <row r="5" spans="2:3" x14ac:dyDescent="0.25">
      <c r="B5" s="398"/>
      <c r="C5" s="398"/>
    </row>
    <row r="6" spans="2:3" x14ac:dyDescent="0.25">
      <c r="B6" s="388"/>
      <c r="C6" s="389"/>
    </row>
    <row r="7" spans="2:3" x14ac:dyDescent="0.25">
      <c r="B7" s="82" t="s">
        <v>123</v>
      </c>
      <c r="C7" s="83"/>
    </row>
    <row r="8" spans="2:3" x14ac:dyDescent="0.25">
      <c r="B8" s="82" t="s">
        <v>124</v>
      </c>
      <c r="C8" s="84">
        <v>0.2</v>
      </c>
    </row>
    <row r="9" spans="2:3" x14ac:dyDescent="0.25">
      <c r="B9" s="82" t="s">
        <v>125</v>
      </c>
      <c r="C9" s="84">
        <v>0.08</v>
      </c>
    </row>
    <row r="10" spans="2:3" x14ac:dyDescent="0.25">
      <c r="B10" s="82" t="s">
        <v>126</v>
      </c>
      <c r="C10" s="84">
        <v>0.01</v>
      </c>
    </row>
    <row r="11" spans="2:3" x14ac:dyDescent="0.25">
      <c r="B11" s="82" t="s">
        <v>127</v>
      </c>
      <c r="C11" s="84">
        <v>1.4999999999999999E-2</v>
      </c>
    </row>
    <row r="12" spans="2:3" x14ac:dyDescent="0.25">
      <c r="B12" s="82" t="s">
        <v>128</v>
      </c>
      <c r="C12" s="84">
        <v>2E-3</v>
      </c>
    </row>
    <row r="13" spans="2:3" x14ac:dyDescent="0.25">
      <c r="B13" s="82" t="s">
        <v>129</v>
      </c>
      <c r="C13" s="84">
        <v>2.5000000000000001E-2</v>
      </c>
    </row>
    <row r="14" spans="2:3" x14ac:dyDescent="0.25">
      <c r="B14" s="82" t="s">
        <v>130</v>
      </c>
      <c r="C14" s="84">
        <v>0.03</v>
      </c>
    </row>
    <row r="15" spans="2:3" x14ac:dyDescent="0.25">
      <c r="B15" s="82" t="s">
        <v>131</v>
      </c>
      <c r="C15" s="84">
        <v>6.0000000000000001E-3</v>
      </c>
    </row>
    <row r="16" spans="2:3" x14ac:dyDescent="0.25">
      <c r="B16" s="85" t="s">
        <v>132</v>
      </c>
      <c r="C16" s="84">
        <f>SUM(C8:C15)</f>
        <v>0.3680000000000001</v>
      </c>
    </row>
    <row r="17" spans="2:3" x14ac:dyDescent="0.25">
      <c r="B17" s="390"/>
      <c r="C17" s="391"/>
    </row>
    <row r="18" spans="2:3" x14ac:dyDescent="0.25">
      <c r="B18" s="82" t="s">
        <v>133</v>
      </c>
      <c r="C18" s="83"/>
    </row>
    <row r="19" spans="2:3" x14ac:dyDescent="0.25">
      <c r="B19" s="82" t="s">
        <v>134</v>
      </c>
      <c r="C19" s="84">
        <v>8.5000000000000006E-3</v>
      </c>
    </row>
    <row r="20" spans="2:3" x14ac:dyDescent="0.25">
      <c r="B20" s="82" t="s">
        <v>135</v>
      </c>
      <c r="C20" s="84">
        <v>8.3299999999999999E-2</v>
      </c>
    </row>
    <row r="21" spans="2:3" x14ac:dyDescent="0.25">
      <c r="B21" s="82" t="s">
        <v>136</v>
      </c>
      <c r="C21" s="84">
        <v>5.9999999999999995E-4</v>
      </c>
    </row>
    <row r="22" spans="2:3" x14ac:dyDescent="0.25">
      <c r="B22" s="82" t="s">
        <v>137</v>
      </c>
      <c r="C22" s="84">
        <v>3.5000000000000001E-3</v>
      </c>
    </row>
    <row r="23" spans="2:3" x14ac:dyDescent="0.25">
      <c r="B23" s="82" t="s">
        <v>138</v>
      </c>
      <c r="C23" s="84">
        <v>8.0000000000000004E-4</v>
      </c>
    </row>
    <row r="24" spans="2:3" x14ac:dyDescent="0.25">
      <c r="B24" s="82" t="s">
        <v>139</v>
      </c>
      <c r="C24" s="84">
        <f>1/3/12+1/12</f>
        <v>0.1111111111111111</v>
      </c>
    </row>
    <row r="25" spans="2:3" x14ac:dyDescent="0.25">
      <c r="B25" s="86" t="s">
        <v>140</v>
      </c>
      <c r="C25" s="84">
        <v>2.9999999999999997E-4</v>
      </c>
    </row>
    <row r="26" spans="2:3" x14ac:dyDescent="0.25">
      <c r="B26" s="85" t="s">
        <v>141</v>
      </c>
      <c r="C26" s="84">
        <f>SUM(C19:C25)</f>
        <v>0.20811111111111111</v>
      </c>
    </row>
    <row r="27" spans="2:3" x14ac:dyDescent="0.25">
      <c r="B27" s="388"/>
      <c r="C27" s="389"/>
    </row>
    <row r="28" spans="2:3" x14ac:dyDescent="0.25">
      <c r="B28" s="82" t="s">
        <v>142</v>
      </c>
      <c r="C28" s="84"/>
    </row>
    <row r="29" spans="2:3" x14ac:dyDescent="0.25">
      <c r="B29" s="82" t="s">
        <v>143</v>
      </c>
      <c r="C29" s="84">
        <v>4.1700000000000001E-3</v>
      </c>
    </row>
    <row r="30" spans="2:3" x14ac:dyDescent="0.25">
      <c r="B30" s="82" t="s">
        <v>144</v>
      </c>
      <c r="C30" s="84">
        <v>1.9400000000000001E-2</v>
      </c>
    </row>
    <row r="31" spans="2:3" x14ac:dyDescent="0.25">
      <c r="B31" s="82" t="s">
        <v>145</v>
      </c>
      <c r="C31" s="84">
        <v>0.04</v>
      </c>
    </row>
    <row r="32" spans="2:3" x14ac:dyDescent="0.25">
      <c r="B32" s="82" t="s">
        <v>146</v>
      </c>
      <c r="C32" s="84">
        <v>3.8E-3</v>
      </c>
    </row>
    <row r="33" spans="2:3" x14ac:dyDescent="0.25">
      <c r="B33" s="85" t="s">
        <v>147</v>
      </c>
      <c r="C33" s="87">
        <f>SUM(C29:C32)</f>
        <v>6.7369999999999999E-2</v>
      </c>
    </row>
    <row r="34" spans="2:3" x14ac:dyDescent="0.25">
      <c r="B34" s="388"/>
      <c r="C34" s="389"/>
    </row>
    <row r="35" spans="2:3" x14ac:dyDescent="0.25">
      <c r="B35" s="82" t="s">
        <v>148</v>
      </c>
      <c r="C35" s="84"/>
    </row>
    <row r="36" spans="2:3" x14ac:dyDescent="0.25">
      <c r="B36" s="82" t="s">
        <v>149</v>
      </c>
      <c r="C36" s="84">
        <f>C16*C26</f>
        <v>7.6584888888888911E-2</v>
      </c>
    </row>
    <row r="37" spans="2:3" ht="45" x14ac:dyDescent="0.25">
      <c r="B37" s="88" t="s">
        <v>150</v>
      </c>
      <c r="C37" s="84">
        <v>4.0000000000000001E-3</v>
      </c>
    </row>
    <row r="38" spans="2:3" x14ac:dyDescent="0.25">
      <c r="B38" s="85" t="s">
        <v>151</v>
      </c>
      <c r="C38" s="89">
        <f>SUM(C36:C37)</f>
        <v>8.0584888888888914E-2</v>
      </c>
    </row>
    <row r="39" spans="2:3" x14ac:dyDescent="0.25">
      <c r="B39" s="390"/>
      <c r="C39" s="391"/>
    </row>
    <row r="40" spans="2:3" x14ac:dyDescent="0.25">
      <c r="B40" s="90" t="s">
        <v>152</v>
      </c>
      <c r="C40" s="84">
        <f>SUM(C38,C33,C26,C16)</f>
        <v>0.7240660000000001</v>
      </c>
    </row>
  </sheetData>
  <mergeCells count="9">
    <mergeCell ref="B27:C27"/>
    <mergeCell ref="B34:C34"/>
    <mergeCell ref="B39:C39"/>
    <mergeCell ref="B1:C1"/>
    <mergeCell ref="B2:C2"/>
    <mergeCell ref="B3:C3"/>
    <mergeCell ref="B4:C5"/>
    <mergeCell ref="B6:C6"/>
    <mergeCell ref="B17:C1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25</vt:i4>
      </vt:variant>
      <vt:variant>
        <vt:lpstr>Intervalos Nomeados</vt:lpstr>
      </vt:variant>
      <vt:variant>
        <vt:i4>2</vt:i4>
      </vt:variant>
    </vt:vector>
  </HeadingPairs>
  <TitlesOfParts>
    <vt:vector size="27" baseType="lpstr">
      <vt:lpstr>Anexo VIII- Planilha Orçamentár</vt:lpstr>
      <vt:lpstr>Anexo IX- Planilha de composiçã</vt:lpstr>
      <vt:lpstr>Anexo X- Cronograma Físico Fin</vt:lpstr>
      <vt:lpstr>1.1 - CAPINA</vt:lpstr>
      <vt:lpstr>1.2 - ROÇADA MECANIZADA</vt:lpstr>
      <vt:lpstr>1.3 - PINTURA DE GUIAS</vt:lpstr>
      <vt:lpstr>1.4 SERVIÇOS DE LIMPEZA DE FEIR</vt:lpstr>
      <vt:lpstr>1.5 LAVAGEM DE VIAS</vt:lpstr>
      <vt:lpstr>Planilha1</vt:lpstr>
      <vt:lpstr>1.6 LIMPEZA DE SARJETAS</vt:lpstr>
      <vt:lpstr>1.7 COLETA DE ENTULHOS</vt:lpstr>
      <vt:lpstr>1.8 LIMPEZA DE BOCA DE LOBO</vt:lpstr>
      <vt:lpstr>1.9 LIMPEZA POR HIDROJATEAMENTO</vt:lpstr>
      <vt:lpstr>2.1 PODA MENOS QUE 0,2M</vt:lpstr>
      <vt:lpstr>2.2 PODA ENTRE 0,2M E 0,4M</vt:lpstr>
      <vt:lpstr>2.3 PODA ENTRE 0,4 E 0,6M</vt:lpstr>
      <vt:lpstr>2.4 PODA MAIOR QUE 0,6</vt:lpstr>
      <vt:lpstr>CAMINHÃO TOCO</vt:lpstr>
      <vt:lpstr>CAMINHÃO MUNK</vt:lpstr>
      <vt:lpstr>CAMINHÃO PIPA</vt:lpstr>
      <vt:lpstr>CAMINHÃO HIDROJATO</vt:lpstr>
      <vt:lpstr>RETROESCAVADEIRA</vt:lpstr>
      <vt:lpstr>MAO DE OBRA</vt:lpstr>
      <vt:lpstr>UNIFOMES</vt:lpstr>
      <vt:lpstr>ENCARGOS SOCIAIS</vt:lpstr>
      <vt:lpstr>'Anexo IX- Planilha de composiçã'!Area_de_impressao</vt:lpstr>
      <vt:lpstr>'Anexo VIII- Planilha Orçamentár'!Area_de_impressao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Sávio V. Israel</dc:creator>
  <cp:lastModifiedBy>Usuário</cp:lastModifiedBy>
  <cp:lastPrinted>2023-09-13T19:04:52Z</cp:lastPrinted>
  <dcterms:created xsi:type="dcterms:W3CDTF">2022-12-12T11:07:39Z</dcterms:created>
  <dcterms:modified xsi:type="dcterms:W3CDTF">2023-09-14T13:03:46Z</dcterms:modified>
</cp:coreProperties>
</file>